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MKA\Desktop\Omat\"/>
    </mc:Choice>
  </mc:AlternateContent>
  <xr:revisionPtr revIDLastSave="0" documentId="13_ncr:1_{754B4128-A618-4BB7-A273-0ADA5BF0EF04}" xr6:coauthVersionLast="45" xr6:coauthVersionMax="45" xr10:uidLastSave="{00000000-0000-0000-0000-000000000000}"/>
  <bookViews>
    <workbookView xWindow="-27945" yWindow="1185" windowWidth="27195" windowHeight="15060" xr2:uid="{228A0923-0374-430A-9167-F87ECBEBD1A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55" i="1" l="1"/>
  <c r="B58" i="1" s="1"/>
  <c r="B63" i="1"/>
  <c r="B62" i="1" l="1"/>
  <c r="K30" i="1"/>
  <c r="K26" i="1"/>
  <c r="K27" i="1" s="1"/>
  <c r="K24" i="1"/>
  <c r="K20" i="1"/>
  <c r="K21" i="1" s="1"/>
  <c r="K42" i="1" s="1"/>
  <c r="K12" i="1"/>
  <c r="L29" i="1" s="1"/>
  <c r="L28" i="1" s="1"/>
  <c r="L5" i="1"/>
  <c r="L6" i="1" s="1"/>
  <c r="L17" i="1" s="1"/>
  <c r="K5" i="1"/>
  <c r="K15" i="1" s="1"/>
  <c r="L23" i="1" l="1"/>
  <c r="L22" i="1" s="1"/>
  <c r="L15" i="1"/>
  <c r="K33" i="1"/>
  <c r="K35" i="1" s="1"/>
  <c r="K36" i="1" s="1"/>
  <c r="K37" i="1" s="1"/>
  <c r="K38" i="1" s="1"/>
  <c r="K32" i="1" s="1"/>
  <c r="K34" i="1"/>
  <c r="K41" i="1"/>
  <c r="K43" i="1" s="1"/>
  <c r="K44" i="1" s="1"/>
  <c r="K45" i="1" s="1"/>
  <c r="K46" i="1" s="1"/>
  <c r="K40" i="1" s="1"/>
  <c r="K6" i="1"/>
  <c r="K17" i="1" s="1"/>
  <c r="K13" i="1"/>
  <c r="E12" i="1"/>
  <c r="E13" i="1" s="1"/>
  <c r="H12" i="1"/>
  <c r="H13" i="1" s="1"/>
  <c r="N12" i="1"/>
  <c r="N13" i="1" s="1"/>
  <c r="Z30" i="1" l="1"/>
  <c r="Z26" i="1"/>
  <c r="Z27" i="1" s="1"/>
  <c r="Z24" i="1"/>
  <c r="Z20" i="1"/>
  <c r="Z21" i="1" s="1"/>
  <c r="Z12" i="1"/>
  <c r="AA29" i="1" s="1"/>
  <c r="AA28" i="1" s="1"/>
  <c r="AA5" i="1"/>
  <c r="AA6" i="1" s="1"/>
  <c r="AA17" i="1" s="1"/>
  <c r="Z5" i="1"/>
  <c r="Z15" i="1" s="1"/>
  <c r="Z41" i="1" l="1"/>
  <c r="Z43" i="1" s="1"/>
  <c r="Z42" i="1"/>
  <c r="AA23" i="1"/>
  <c r="AA22" i="1" s="1"/>
  <c r="AA15" i="1"/>
  <c r="Z33" i="1"/>
  <c r="Z35" i="1" s="1"/>
  <c r="Z34" i="1"/>
  <c r="Z6" i="1"/>
  <c r="Z17" i="1" s="1"/>
  <c r="Z13" i="1"/>
  <c r="W30" i="1"/>
  <c r="W26" i="1"/>
  <c r="W27" i="1" s="1"/>
  <c r="W24" i="1"/>
  <c r="W20" i="1"/>
  <c r="W21" i="1" s="1"/>
  <c r="W12" i="1"/>
  <c r="X29" i="1" s="1"/>
  <c r="X28" i="1" s="1"/>
  <c r="X5" i="1"/>
  <c r="X6" i="1" s="1"/>
  <c r="X17" i="1" s="1"/>
  <c r="W5" i="1"/>
  <c r="W15" i="1" s="1"/>
  <c r="Z36" i="1" l="1"/>
  <c r="Z37" i="1" s="1"/>
  <c r="Z38" i="1" s="1"/>
  <c r="Z44" i="1"/>
  <c r="Z45" i="1" s="1"/>
  <c r="Z46" i="1" s="1"/>
  <c r="W41" i="1"/>
  <c r="W43" i="1" s="1"/>
  <c r="W42" i="1"/>
  <c r="X15" i="1"/>
  <c r="W34" i="1"/>
  <c r="W33" i="1"/>
  <c r="W35" i="1" s="1"/>
  <c r="X23" i="1"/>
  <c r="X22" i="1" s="1"/>
  <c r="W6" i="1"/>
  <c r="W17" i="1" s="1"/>
  <c r="W13" i="1"/>
  <c r="AI30" i="1"/>
  <c r="AI26" i="1"/>
  <c r="AI27" i="1" s="1"/>
  <c r="AI24" i="1"/>
  <c r="AI20" i="1"/>
  <c r="AI21" i="1" s="1"/>
  <c r="AI12" i="1"/>
  <c r="AJ23" i="1" s="1"/>
  <c r="AJ22" i="1" s="1"/>
  <c r="AJ5" i="1"/>
  <c r="AJ6" i="1" s="1"/>
  <c r="AJ17" i="1" s="1"/>
  <c r="AI5" i="1"/>
  <c r="AI6" i="1" s="1"/>
  <c r="AI17" i="1" s="1"/>
  <c r="AI41" i="1" l="1"/>
  <c r="AI43" i="1" s="1"/>
  <c r="AI42" i="1"/>
  <c r="W44" i="1"/>
  <c r="W45" i="1" s="1"/>
  <c r="W46" i="1" s="1"/>
  <c r="W36" i="1"/>
  <c r="W37" i="1" s="1"/>
  <c r="W38" i="1" s="1"/>
  <c r="AJ29" i="1"/>
  <c r="AJ28" i="1" s="1"/>
  <c r="AI13" i="1"/>
  <c r="AJ15" i="1"/>
  <c r="AI15" i="1"/>
  <c r="AI34" i="1"/>
  <c r="AI33" i="1"/>
  <c r="AI35" i="1" s="1"/>
  <c r="AF30" i="1"/>
  <c r="AF26" i="1"/>
  <c r="AF27" i="1" s="1"/>
  <c r="AF24" i="1"/>
  <c r="AF20" i="1"/>
  <c r="AF21" i="1" s="1"/>
  <c r="AF12" i="1"/>
  <c r="AG23" i="1" s="1"/>
  <c r="AG22" i="1" s="1"/>
  <c r="AG5" i="1"/>
  <c r="AG6" i="1" s="1"/>
  <c r="AG17" i="1" s="1"/>
  <c r="AF5" i="1"/>
  <c r="AF15" i="1" s="1"/>
  <c r="AF42" i="1" l="1"/>
  <c r="AF41" i="1"/>
  <c r="AF43" i="1" s="1"/>
  <c r="AI44" i="1"/>
  <c r="AI45" i="1" s="1"/>
  <c r="AI46" i="1" s="1"/>
  <c r="AI36" i="1"/>
  <c r="AI37" i="1" s="1"/>
  <c r="AI38" i="1" s="1"/>
  <c r="AF13" i="1"/>
  <c r="AG29" i="1"/>
  <c r="AG28" i="1" s="1"/>
  <c r="AG15" i="1"/>
  <c r="AF34" i="1"/>
  <c r="AF33" i="1"/>
  <c r="AF35" i="1" s="1"/>
  <c r="AF6" i="1"/>
  <c r="AF17" i="1" s="1"/>
  <c r="AF44" i="1" l="1"/>
  <c r="AF45" i="1" s="1"/>
  <c r="AF46" i="1" s="1"/>
  <c r="AF36" i="1"/>
  <c r="AF37" i="1" s="1"/>
  <c r="AF38" i="1" s="1"/>
  <c r="AC30" i="1"/>
  <c r="AC26" i="1"/>
  <c r="AC27" i="1" s="1"/>
  <c r="AC24" i="1"/>
  <c r="AC20" i="1"/>
  <c r="AC21" i="1" s="1"/>
  <c r="AC12" i="1"/>
  <c r="AC13" i="1" s="1"/>
  <c r="AL30" i="1"/>
  <c r="AL26" i="1"/>
  <c r="AL27" i="1" s="1"/>
  <c r="AL24" i="1"/>
  <c r="AL20" i="1"/>
  <c r="AL21" i="1" s="1"/>
  <c r="AL12" i="1"/>
  <c r="AM23" i="1" s="1"/>
  <c r="AM22" i="1" s="1"/>
  <c r="B60" i="1"/>
  <c r="Z40" i="1" l="1"/>
  <c r="W40" i="1"/>
  <c r="AI40" i="1"/>
  <c r="AC42" i="1"/>
  <c r="AC41" i="1"/>
  <c r="AC43" i="1" s="1"/>
  <c r="AL42" i="1"/>
  <c r="AL41" i="1"/>
  <c r="AL43" i="1" s="1"/>
  <c r="AF40" i="1"/>
  <c r="Z32" i="1"/>
  <c r="W32" i="1"/>
  <c r="AD23" i="1"/>
  <c r="AD22" i="1" s="1"/>
  <c r="AM29" i="1"/>
  <c r="AM28" i="1" s="1"/>
  <c r="B67" i="1"/>
  <c r="B66" i="1"/>
  <c r="AD29" i="1"/>
  <c r="AD28" i="1" s="1"/>
  <c r="AF32" i="1"/>
  <c r="AL13" i="1"/>
  <c r="AI32" i="1"/>
  <c r="AC33" i="1"/>
  <c r="AC35" i="1" s="1"/>
  <c r="AC34" i="1"/>
  <c r="AL34" i="1"/>
  <c r="AL33" i="1"/>
  <c r="AL35" i="1" s="1"/>
  <c r="AC44" i="1" l="1"/>
  <c r="AC45" i="1" s="1"/>
  <c r="AC46" i="1" s="1"/>
  <c r="AC40" i="1" s="1"/>
  <c r="AL44" i="1"/>
  <c r="AL45" i="1" s="1"/>
  <c r="AL46" i="1" s="1"/>
  <c r="AL40" i="1" s="1"/>
  <c r="AL36" i="1"/>
  <c r="AL37" i="1" s="1"/>
  <c r="AL38" i="1" s="1"/>
  <c r="AL32" i="1" s="1"/>
  <c r="AC36" i="1"/>
  <c r="AC37" i="1" s="1"/>
  <c r="AC38" i="1" s="1"/>
  <c r="AC32" i="1" s="1"/>
  <c r="T30" i="1"/>
  <c r="T26" i="1"/>
  <c r="T27" i="1" s="1"/>
  <c r="T24" i="1"/>
  <c r="T20" i="1"/>
  <c r="T21" i="1" s="1"/>
  <c r="T12" i="1"/>
  <c r="T13" i="1" s="1"/>
  <c r="T42" i="1" l="1"/>
  <c r="T41" i="1"/>
  <c r="T43" i="1" s="1"/>
  <c r="T34" i="1"/>
  <c r="T33" i="1"/>
  <c r="T35" i="1" s="1"/>
  <c r="U29" i="1"/>
  <c r="U28" i="1" s="1"/>
  <c r="U23" i="1"/>
  <c r="U22" i="1" s="1"/>
  <c r="N30" i="1"/>
  <c r="O29" i="1"/>
  <c r="O28" i="1" s="1"/>
  <c r="N26" i="1"/>
  <c r="N27" i="1" s="1"/>
  <c r="N24" i="1"/>
  <c r="O23" i="1"/>
  <c r="O22" i="1" s="1"/>
  <c r="N20" i="1"/>
  <c r="N21" i="1" s="1"/>
  <c r="Q26" i="1"/>
  <c r="Q27" i="1" s="1"/>
  <c r="F29" i="1"/>
  <c r="F28" i="1" s="1"/>
  <c r="E26" i="1"/>
  <c r="E27" i="1" s="1"/>
  <c r="H26" i="1"/>
  <c r="H27" i="1" s="1"/>
  <c r="B26" i="1"/>
  <c r="B27" i="1" s="1"/>
  <c r="Q20" i="1"/>
  <c r="Q21" i="1" s="1"/>
  <c r="B20" i="1"/>
  <c r="B21" i="1" s="1"/>
  <c r="F23" i="1"/>
  <c r="F22" i="1" s="1"/>
  <c r="E20" i="1"/>
  <c r="E21" i="1" s="1"/>
  <c r="H20" i="1"/>
  <c r="H21" i="1" s="1"/>
  <c r="Q30" i="1"/>
  <c r="Q24" i="1"/>
  <c r="E30" i="1"/>
  <c r="E24" i="1"/>
  <c r="AS5" i="1"/>
  <c r="AS6" i="1" s="1"/>
  <c r="AR5" i="1"/>
  <c r="AR6" i="1" s="1"/>
  <c r="AP5" i="1"/>
  <c r="AP6" i="1" s="1"/>
  <c r="AO5" i="1"/>
  <c r="AO6" i="1" s="1"/>
  <c r="U5" i="1"/>
  <c r="U15" i="1" s="1"/>
  <c r="T5" i="1"/>
  <c r="AD5" i="1"/>
  <c r="AD15" i="1" s="1"/>
  <c r="AC5" i="1"/>
  <c r="R5" i="1"/>
  <c r="Q5" i="1"/>
  <c r="O5" i="1"/>
  <c r="N5" i="1"/>
  <c r="I5" i="1"/>
  <c r="H5" i="1"/>
  <c r="F5" i="1"/>
  <c r="F15" i="1" s="1"/>
  <c r="E5" i="1"/>
  <c r="AM5" i="1"/>
  <c r="AL5" i="1"/>
  <c r="C5" i="1"/>
  <c r="B5" i="1"/>
  <c r="Q12" i="1"/>
  <c r="T36" i="1" l="1"/>
  <c r="T37" i="1" s="1"/>
  <c r="T38" i="1" s="1"/>
  <c r="T32" i="1" s="1"/>
  <c r="B42" i="1"/>
  <c r="B41" i="1"/>
  <c r="B43" i="1" s="1"/>
  <c r="Q42" i="1"/>
  <c r="Q41" i="1"/>
  <c r="Q43" i="1" s="1"/>
  <c r="N41" i="1"/>
  <c r="N43" i="1" s="1"/>
  <c r="N42" i="1"/>
  <c r="H41" i="1"/>
  <c r="H43" i="1" s="1"/>
  <c r="H42" i="1"/>
  <c r="E41" i="1"/>
  <c r="E43" i="1" s="1"/>
  <c r="E42" i="1"/>
  <c r="T44" i="1"/>
  <c r="T45" i="1" s="1"/>
  <c r="T46" i="1" s="1"/>
  <c r="T40" i="1" s="1"/>
  <c r="N34" i="1"/>
  <c r="N33" i="1"/>
  <c r="N35" i="1" s="1"/>
  <c r="AL6" i="1"/>
  <c r="AL17" i="1" s="1"/>
  <c r="AL15" i="1"/>
  <c r="E34" i="1"/>
  <c r="E33" i="1"/>
  <c r="E35" i="1" s="1"/>
  <c r="Q6" i="1"/>
  <c r="Q17" i="1" s="1"/>
  <c r="Q15" i="1"/>
  <c r="Q34" i="1"/>
  <c r="Q33" i="1"/>
  <c r="Q35" i="1" s="1"/>
  <c r="H6" i="1"/>
  <c r="H17" i="1" s="1"/>
  <c r="H15" i="1"/>
  <c r="T6" i="1"/>
  <c r="T17" i="1" s="1"/>
  <c r="T15" i="1"/>
  <c r="AM6" i="1"/>
  <c r="AM17" i="1" s="1"/>
  <c r="AM15" i="1"/>
  <c r="R6" i="1"/>
  <c r="R17" i="1" s="1"/>
  <c r="R15" i="1"/>
  <c r="E6" i="1"/>
  <c r="E17" i="1" s="1"/>
  <c r="E15" i="1"/>
  <c r="AC6" i="1"/>
  <c r="AC17" i="1" s="1"/>
  <c r="AC15" i="1"/>
  <c r="I6" i="1"/>
  <c r="I17" i="1" s="1"/>
  <c r="I15" i="1"/>
  <c r="N6" i="1"/>
  <c r="N17" i="1" s="1"/>
  <c r="N15" i="1"/>
  <c r="R23" i="1"/>
  <c r="R22" i="1" s="1"/>
  <c r="Q13" i="1"/>
  <c r="B6" i="1"/>
  <c r="B17" i="1" s="1"/>
  <c r="K18" i="1" s="1"/>
  <c r="B15" i="1"/>
  <c r="K16" i="1" s="1"/>
  <c r="C6" i="1"/>
  <c r="C17" i="1" s="1"/>
  <c r="L18" i="1" s="1"/>
  <c r="C15" i="1"/>
  <c r="O6" i="1"/>
  <c r="O17" i="1" s="1"/>
  <c r="O15" i="1"/>
  <c r="B33" i="1"/>
  <c r="B35" i="1" s="1"/>
  <c r="B34" i="1"/>
  <c r="H34" i="1"/>
  <c r="H33" i="1"/>
  <c r="H35" i="1" s="1"/>
  <c r="U6" i="1"/>
  <c r="U17" i="1" s="1"/>
  <c r="R29" i="1"/>
  <c r="R28" i="1" s="1"/>
  <c r="AO15" i="1"/>
  <c r="F6" i="1"/>
  <c r="F17" i="1" s="1"/>
  <c r="AP15" i="1"/>
  <c r="AR15" i="1"/>
  <c r="AS15" i="1"/>
  <c r="AD6" i="1"/>
  <c r="AD17" i="1" s="1"/>
  <c r="AD16" i="1" l="1"/>
  <c r="L16" i="1"/>
  <c r="Q44" i="1"/>
  <c r="Q45" i="1" s="1"/>
  <c r="Q46" i="1" s="1"/>
  <c r="Q40" i="1" s="1"/>
  <c r="B44" i="1"/>
  <c r="B45" i="1" s="1"/>
  <c r="B46" i="1" s="1"/>
  <c r="B40" i="1" s="1"/>
  <c r="H44" i="1"/>
  <c r="H45" i="1" s="1"/>
  <c r="H46" i="1" s="1"/>
  <c r="H40" i="1" s="1"/>
  <c r="N36" i="1"/>
  <c r="N37" i="1" s="1"/>
  <c r="N38" i="1" s="1"/>
  <c r="N32" i="1" s="1"/>
  <c r="N44" i="1"/>
  <c r="N45" i="1" s="1"/>
  <c r="N46" i="1" s="1"/>
  <c r="N40" i="1" s="1"/>
  <c r="Q18" i="1"/>
  <c r="E36" i="1"/>
  <c r="E37" i="1" s="1"/>
  <c r="E38" i="1" s="1"/>
  <c r="E32" i="1" s="1"/>
  <c r="U16" i="1"/>
  <c r="E44" i="1"/>
  <c r="E45" i="1" s="1"/>
  <c r="E46" i="1" s="1"/>
  <c r="E40" i="1" s="1"/>
  <c r="R18" i="1"/>
  <c r="U18" i="1"/>
  <c r="AM18" i="1"/>
  <c r="AD18" i="1"/>
  <c r="R16" i="1"/>
  <c r="Q36" i="1"/>
  <c r="Q37" i="1" s="1"/>
  <c r="Q38" i="1" s="1"/>
  <c r="Q32" i="1" s="1"/>
  <c r="Z16" i="1"/>
  <c r="W16" i="1"/>
  <c r="Z18" i="1"/>
  <c r="W18" i="1"/>
  <c r="AA16" i="1"/>
  <c r="X16" i="1"/>
  <c r="AA18" i="1"/>
  <c r="X18" i="1"/>
  <c r="AC16" i="1"/>
  <c r="AC18" i="1"/>
  <c r="O16" i="1"/>
  <c r="T18" i="1"/>
  <c r="N16" i="1"/>
  <c r="AL16" i="1"/>
  <c r="AL18" i="1"/>
  <c r="H16" i="1"/>
  <c r="AI16" i="1"/>
  <c r="AF16" i="1"/>
  <c r="H18" i="1"/>
  <c r="AI18" i="1"/>
  <c r="AF18" i="1"/>
  <c r="T16" i="1"/>
  <c r="N18" i="1"/>
  <c r="I16" i="1"/>
  <c r="AJ16" i="1"/>
  <c r="AG16" i="1"/>
  <c r="O18" i="1"/>
  <c r="AJ18" i="1"/>
  <c r="AG18" i="1"/>
  <c r="I18" i="1"/>
  <c r="AM16" i="1"/>
  <c r="Q16" i="1"/>
  <c r="H36" i="1"/>
  <c r="H37" i="1" s="1"/>
  <c r="H38" i="1" s="1"/>
  <c r="H32" i="1" s="1"/>
  <c r="B36" i="1"/>
  <c r="B37" i="1" s="1"/>
  <c r="B38" i="1" s="1"/>
  <c r="B32" i="1" s="1"/>
  <c r="AS17" i="1"/>
  <c r="AR17" i="1"/>
  <c r="AP17" i="1"/>
  <c r="AO17" i="1"/>
  <c r="AP18" i="1" l="1"/>
  <c r="AO18" i="1"/>
  <c r="AR18" i="1"/>
  <c r="E18" i="1"/>
  <c r="F18" i="1"/>
  <c r="AS18" i="1"/>
  <c r="AO16" i="1"/>
  <c r="E16" i="1"/>
  <c r="AR16" i="1"/>
  <c r="F16" i="1"/>
  <c r="AP16" i="1"/>
  <c r="AS16" i="1"/>
  <c r="H24" i="1"/>
  <c r="H30" i="1"/>
  <c r="I23" i="1"/>
  <c r="I22" i="1" s="1"/>
  <c r="I29" i="1"/>
  <c r="I28" i="1" s="1"/>
  <c r="C23" i="1"/>
  <c r="C22" i="1" s="1"/>
  <c r="C29" i="1"/>
  <c r="C28" i="1" s="1"/>
  <c r="B13" i="1"/>
  <c r="B10" i="1"/>
  <c r="B30" i="1" s="1"/>
  <c r="B24" i="1" l="1"/>
</calcChain>
</file>

<file path=xl/sharedStrings.xml><?xml version="1.0" encoding="utf-8"?>
<sst xmlns="http://schemas.openxmlformats.org/spreadsheetml/2006/main" count="126" uniqueCount="69">
  <si>
    <t>in</t>
  </si>
  <si>
    <t>ex</t>
  </si>
  <si>
    <t>adv dur</t>
  </si>
  <si>
    <t>dur@0.05"</t>
  </si>
  <si>
    <t>Lunati High Efficiency</t>
  </si>
  <si>
    <t>Jegs</t>
  </si>
  <si>
    <t>Edelbrock Performer</t>
  </si>
  <si>
    <t>Comp</t>
  </si>
  <si>
    <t>XE250H</t>
  </si>
  <si>
    <t>Stock</t>
  </si>
  <si>
    <t>Summit</t>
  </si>
  <si>
    <t>K3600</t>
  </si>
  <si>
    <t>XE262H</t>
  </si>
  <si>
    <t>XE256H</t>
  </si>
  <si>
    <t>intake valve closes ABDC</t>
  </si>
  <si>
    <t>LSA</t>
  </si>
  <si>
    <t>exhaust open BBDC</t>
  </si>
  <si>
    <t>exhaust close ATDC</t>
  </si>
  <si>
    <t>240H</t>
  </si>
  <si>
    <t>Howards</t>
  </si>
  <si>
    <t>212001-14</t>
  </si>
  <si>
    <t>Intake Centerline</t>
  </si>
  <si>
    <t>Exhaust Centerline</t>
  </si>
  <si>
    <t>valve lift</t>
  </si>
  <si>
    <t>cam lift (1.60 ratio)</t>
  </si>
  <si>
    <t>cam lift-0.05"</t>
  </si>
  <si>
    <t>intake valve opens BTDC 0.05"</t>
  </si>
  <si>
    <t>intake valve opens BTDC 0.00"</t>
  </si>
  <si>
    <t>stroke</t>
  </si>
  <si>
    <t>bore</t>
  </si>
  <si>
    <t>deck height</t>
  </si>
  <si>
    <t>rod length</t>
  </si>
  <si>
    <t>compr. height</t>
  </si>
  <si>
    <t>deck clear.</t>
  </si>
  <si>
    <t>gasket</t>
  </si>
  <si>
    <t>gasket bore</t>
  </si>
  <si>
    <t>quench</t>
  </si>
  <si>
    <t>cid</t>
  </si>
  <si>
    <t>head volume</t>
  </si>
  <si>
    <t>cc</t>
  </si>
  <si>
    <t>deck clear. Vol.</t>
  </si>
  <si>
    <t>gasket volume</t>
  </si>
  <si>
    <t>piston</t>
  </si>
  <si>
    <t>CR</t>
  </si>
  <si>
    <t>displacement v8</t>
  </si>
  <si>
    <t>RD Rod horizontal Displacement in inches</t>
  </si>
  <si>
    <t>RR Rod Distance in inches below crank CL</t>
  </si>
  <si>
    <t>PR1 Piston Rise from RR in inches on crank CL</t>
  </si>
  <si>
    <t>PR2 Piston Rise from crank CL</t>
  </si>
  <si>
    <t>DSTL Dynamic STroke length to use for DCR calcs</t>
  </si>
  <si>
    <t>DSTV Dynamic stroke volume</t>
  </si>
  <si>
    <t>217081-13</t>
  </si>
  <si>
    <t>Howards C9OZ-6250-C</t>
  </si>
  <si>
    <t>C3OZ-6250-C</t>
  </si>
  <si>
    <t>HIPO</t>
  </si>
  <si>
    <t>10.5 puristuksella 7.00 DCR</t>
  </si>
  <si>
    <t>11.5 puristuksella 7.60 DCR</t>
  </si>
  <si>
    <t>255DEH</t>
  </si>
  <si>
    <t>252H</t>
  </si>
  <si>
    <t>overlap @0.05"</t>
  </si>
  <si>
    <t>overlap @0.00"</t>
  </si>
  <si>
    <t>ramp agressiveness vs stock</t>
  </si>
  <si>
    <t>Edelbr. Performer RPM</t>
  </si>
  <si>
    <t>X duration after intake valve closing</t>
  </si>
  <si>
    <t>full ramp speed</t>
  </si>
  <si>
    <t>0.05" ramp speed</t>
  </si>
  <si>
    <t>Advance</t>
  </si>
  <si>
    <t>dynamic compression</t>
  </si>
  <si>
    <t>dynamic compression @0.05+X deg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</si>
</sst>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"/>
    <numFmt numFmtId="165" formatCode="0.000"/>
    <numFmt numFmtId="166" formatCode="0.0"/>
    <numFmt numFmtId="167" formatCode="0.0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3" xfId="0" applyFont="1" applyBorder="1"/>
    <xf numFmtId="165" fontId="3" fillId="0" borderId="3" xfId="0" applyNumberFormat="1" applyFont="1" applyBorder="1"/>
    <xf numFmtId="165" fontId="3" fillId="0" borderId="0" xfId="0" applyNumberFormat="1" applyFont="1"/>
    <xf numFmtId="0" fontId="3" fillId="0" borderId="0" xfId="0" quotePrefix="1" applyFont="1"/>
    <xf numFmtId="167" fontId="3" fillId="0" borderId="0" xfId="0" applyNumberFormat="1" applyFont="1"/>
    <xf numFmtId="167" fontId="3" fillId="0" borderId="3" xfId="0" applyNumberFormat="1" applyFont="1" applyBorder="1"/>
    <xf numFmtId="0" fontId="3" fillId="5" borderId="0" xfId="0" applyFont="1" applyFill="1"/>
    <xf numFmtId="164" fontId="3" fillId="5" borderId="3" xfId="0" applyNumberFormat="1" applyFont="1" applyFill="1" applyBorder="1"/>
    <xf numFmtId="164" fontId="3" fillId="5" borderId="0" xfId="0" applyNumberFormat="1" applyFont="1" applyFill="1"/>
    <xf numFmtId="9" fontId="3" fillId="5" borderId="3" xfId="1" applyFont="1" applyFill="1" applyBorder="1"/>
    <xf numFmtId="9" fontId="3" fillId="5" borderId="0" xfId="1" applyFont="1" applyFill="1"/>
    <xf numFmtId="0" fontId="3" fillId="5" borderId="3" xfId="0" applyFont="1" applyFill="1" applyBorder="1"/>
    <xf numFmtId="9" fontId="3" fillId="0" borderId="3" xfId="1" applyFont="1" applyBorder="1"/>
    <xf numFmtId="9" fontId="3" fillId="0" borderId="0" xfId="1" applyFont="1"/>
    <xf numFmtId="0" fontId="3" fillId="5" borderId="0" xfId="0" quotePrefix="1" applyFont="1" applyFill="1"/>
    <xf numFmtId="0" fontId="4" fillId="5" borderId="0" xfId="0" applyFont="1" applyFill="1"/>
    <xf numFmtId="2" fontId="4" fillId="5" borderId="3" xfId="0" applyNumberFormat="1" applyFont="1" applyFill="1" applyBorder="1"/>
    <xf numFmtId="166" fontId="3" fillId="0" borderId="3" xfId="0" applyNumberFormat="1" applyFont="1" applyBorder="1"/>
    <xf numFmtId="0" fontId="3" fillId="0" borderId="1" xfId="0" applyFont="1" applyBorder="1"/>
    <xf numFmtId="0" fontId="3" fillId="2" borderId="1" xfId="0" applyFont="1" applyFill="1" applyBorder="1"/>
    <xf numFmtId="0" fontId="3" fillId="0" borderId="2" xfId="0" applyFont="1" applyBorder="1"/>
    <xf numFmtId="0" fontId="3" fillId="2" borderId="3" xfId="0" applyFont="1" applyFill="1" applyBorder="1"/>
    <xf numFmtId="0" fontId="3" fillId="0" borderId="4" xfId="0" applyFont="1" applyBorder="1"/>
    <xf numFmtId="0" fontId="3" fillId="3" borderId="3" xfId="0" applyFont="1" applyFill="1" applyBorder="1"/>
    <xf numFmtId="166" fontId="3" fillId="3" borderId="3" xfId="0" applyNumberFormat="1" applyFont="1" applyFill="1" applyBorder="1"/>
    <xf numFmtId="2" fontId="3" fillId="3" borderId="3" xfId="0" applyNumberFormat="1" applyFont="1" applyFill="1" applyBorder="1"/>
    <xf numFmtId="165" fontId="3" fillId="4" borderId="3" xfId="0" applyNumberFormat="1" applyFont="1" applyFill="1" applyBorder="1"/>
    <xf numFmtId="0" fontId="5" fillId="0" borderId="5" xfId="0" applyFont="1" applyBorder="1"/>
    <xf numFmtId="166" fontId="5" fillId="4" borderId="5" xfId="0" applyNumberFormat="1" applyFont="1" applyFill="1" applyBorder="1"/>
    <xf numFmtId="0" fontId="5" fillId="0" borderId="6" xfId="0" applyFont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602AC-1A70-4F59-991E-AA81305B352F}">
  <dimension ref="A1:AS69"/>
  <sheetViews>
    <sheetView tabSelected="1" workbookViewId="0">
      <selection activeCell="C6" sqref="C6"/>
    </sheetView>
  </sheetViews>
  <sheetFormatPr defaultRowHeight="12.75" x14ac:dyDescent="0.2"/>
  <cols>
    <col min="1" max="1" width="31.140625" style="2" customWidth="1"/>
    <col min="2" max="2" width="7" style="3" customWidth="1"/>
    <col min="3" max="4" width="7" style="2" customWidth="1"/>
    <col min="5" max="5" width="7" style="3" customWidth="1"/>
    <col min="6" max="7" width="7" style="2" customWidth="1"/>
    <col min="8" max="8" width="7" style="3" customWidth="1"/>
    <col min="9" max="10" width="7" style="2" customWidth="1"/>
    <col min="11" max="11" width="7" style="3" customWidth="1"/>
    <col min="12" max="13" width="7" style="2" customWidth="1"/>
    <col min="14" max="14" width="7" style="3" customWidth="1"/>
    <col min="15" max="16" width="7" style="2" customWidth="1"/>
    <col min="17" max="17" width="7" style="3" customWidth="1"/>
    <col min="18" max="19" width="7" style="2" customWidth="1"/>
    <col min="20" max="20" width="7" style="3" customWidth="1"/>
    <col min="21" max="22" width="7" style="2" customWidth="1"/>
    <col min="23" max="23" width="7" style="3" customWidth="1"/>
    <col min="24" max="25" width="7" style="2" customWidth="1"/>
    <col min="26" max="26" width="7" style="3" customWidth="1"/>
    <col min="27" max="28" width="7" style="2" customWidth="1"/>
    <col min="29" max="29" width="7" style="3" customWidth="1"/>
    <col min="30" max="31" width="7" style="2" customWidth="1"/>
    <col min="32" max="32" width="7" style="3" customWidth="1"/>
    <col min="33" max="34" width="7" style="2" customWidth="1"/>
    <col min="35" max="35" width="7" style="3" customWidth="1"/>
    <col min="36" max="37" width="7" style="2" customWidth="1"/>
    <col min="38" max="38" width="7" style="3" customWidth="1"/>
    <col min="39" max="40" width="7" style="2" customWidth="1"/>
    <col min="41" max="41" width="7" style="3" customWidth="1"/>
    <col min="42" max="43" width="7" style="2" customWidth="1"/>
    <col min="44" max="44" width="7" style="3" customWidth="1"/>
    <col min="45" max="46" width="7" style="2" customWidth="1"/>
    <col min="47" max="16384" width="9.140625" style="2"/>
  </cols>
  <sheetData>
    <row r="1" spans="1:45" x14ac:dyDescent="0.2">
      <c r="B1" s="3" t="s">
        <v>9</v>
      </c>
      <c r="E1" s="3" t="s">
        <v>5</v>
      </c>
      <c r="H1" s="3" t="s">
        <v>6</v>
      </c>
      <c r="K1" s="3" t="s">
        <v>62</v>
      </c>
      <c r="N1" s="3" t="s">
        <v>10</v>
      </c>
      <c r="Q1" s="3" t="s">
        <v>19</v>
      </c>
      <c r="T1" s="3" t="s">
        <v>7</v>
      </c>
      <c r="W1" s="3" t="s">
        <v>7</v>
      </c>
      <c r="Z1" s="3" t="s">
        <v>7</v>
      </c>
      <c r="AC1" s="3" t="s">
        <v>7</v>
      </c>
      <c r="AF1" s="3" t="s">
        <v>52</v>
      </c>
      <c r="AI1" s="3" t="s">
        <v>53</v>
      </c>
      <c r="AL1" s="3" t="s">
        <v>4</v>
      </c>
      <c r="AO1" s="3" t="s">
        <v>7</v>
      </c>
      <c r="AR1" s="3" t="s">
        <v>7</v>
      </c>
    </row>
    <row r="2" spans="1:45" x14ac:dyDescent="0.2">
      <c r="H2" s="3">
        <v>2122</v>
      </c>
      <c r="K2" s="3">
        <v>7122</v>
      </c>
      <c r="N2" s="3" t="s">
        <v>11</v>
      </c>
      <c r="Q2" s="3" t="s">
        <v>20</v>
      </c>
      <c r="T2" s="3" t="s">
        <v>18</v>
      </c>
      <c r="W2" s="3" t="s">
        <v>57</v>
      </c>
      <c r="Z2" s="3" t="s">
        <v>58</v>
      </c>
      <c r="AC2" s="3" t="s">
        <v>8</v>
      </c>
      <c r="AF2" s="3" t="s">
        <v>51</v>
      </c>
      <c r="AI2" s="3" t="s">
        <v>54</v>
      </c>
      <c r="AL2" s="3">
        <v>10310203</v>
      </c>
      <c r="AO2" s="3" t="s">
        <v>13</v>
      </c>
      <c r="AR2" s="3" t="s">
        <v>12</v>
      </c>
    </row>
    <row r="3" spans="1:45" x14ac:dyDescent="0.2">
      <c r="B3" s="3" t="s">
        <v>0</v>
      </c>
      <c r="C3" s="2" t="s">
        <v>1</v>
      </c>
      <c r="E3" s="3" t="s">
        <v>0</v>
      </c>
      <c r="F3" s="2" t="s">
        <v>1</v>
      </c>
      <c r="H3" s="3" t="s">
        <v>0</v>
      </c>
      <c r="I3" s="2" t="s">
        <v>1</v>
      </c>
      <c r="K3" s="3" t="s">
        <v>0</v>
      </c>
      <c r="L3" s="2" t="s">
        <v>1</v>
      </c>
      <c r="N3" s="3" t="s">
        <v>0</v>
      </c>
      <c r="O3" s="2" t="s">
        <v>1</v>
      </c>
      <c r="Q3" s="3" t="s">
        <v>0</v>
      </c>
      <c r="R3" s="2" t="s">
        <v>1</v>
      </c>
      <c r="T3" s="3" t="s">
        <v>0</v>
      </c>
      <c r="U3" s="2" t="s">
        <v>1</v>
      </c>
      <c r="W3" s="3" t="s">
        <v>0</v>
      </c>
      <c r="X3" s="2" t="s">
        <v>1</v>
      </c>
      <c r="Z3" s="3" t="s">
        <v>0</v>
      </c>
      <c r="AA3" s="2" t="s">
        <v>1</v>
      </c>
      <c r="AC3" s="3" t="s">
        <v>0</v>
      </c>
      <c r="AD3" s="2" t="s">
        <v>1</v>
      </c>
      <c r="AF3" s="3" t="s">
        <v>0</v>
      </c>
      <c r="AG3" s="2" t="s">
        <v>1</v>
      </c>
      <c r="AI3" s="3" t="s">
        <v>0</v>
      </c>
      <c r="AJ3" s="2" t="s">
        <v>1</v>
      </c>
      <c r="AL3" s="3" t="s">
        <v>0</v>
      </c>
      <c r="AM3" s="2" t="s">
        <v>1</v>
      </c>
      <c r="AO3" s="3" t="s">
        <v>0</v>
      </c>
      <c r="AP3" s="2" t="s">
        <v>1</v>
      </c>
      <c r="AR3" s="3" t="s">
        <v>0</v>
      </c>
      <c r="AS3" s="2" t="s">
        <v>1</v>
      </c>
    </row>
    <row r="4" spans="1:45" x14ac:dyDescent="0.2">
      <c r="A4" s="2" t="s">
        <v>23</v>
      </c>
      <c r="B4" s="3">
        <v>0.36799999999999999</v>
      </c>
      <c r="C4" s="2">
        <v>0.38100000000000001</v>
      </c>
      <c r="E4" s="3">
        <v>0.44800000000000001</v>
      </c>
      <c r="F4" s="2">
        <v>0.47199999999999998</v>
      </c>
      <c r="H4" s="3">
        <v>0.44800000000000001</v>
      </c>
      <c r="I4" s="2">
        <v>0.47199999999999998</v>
      </c>
      <c r="K4" s="3">
        <v>0.496</v>
      </c>
      <c r="L4" s="2">
        <v>0.52</v>
      </c>
      <c r="N4" s="3">
        <v>0.44900000000000001</v>
      </c>
      <c r="O4" s="2">
        <v>0.47299999999999998</v>
      </c>
      <c r="Q4" s="3">
        <v>0.437</v>
      </c>
      <c r="R4" s="2">
        <v>0.44800000000000001</v>
      </c>
      <c r="T4" s="3">
        <v>0.41599999999999998</v>
      </c>
      <c r="U4" s="2">
        <v>0.41599999999999998</v>
      </c>
      <c r="W4" s="3">
        <v>0.434</v>
      </c>
      <c r="X4" s="2">
        <v>0.46700000000000003</v>
      </c>
      <c r="Z4" s="3">
        <v>0.433</v>
      </c>
      <c r="AA4" s="2">
        <v>0.433</v>
      </c>
      <c r="AC4" s="3">
        <v>0.46</v>
      </c>
      <c r="AD4" s="2">
        <v>0.47399999999999998</v>
      </c>
      <c r="AF4" s="3">
        <v>0.46100000000000002</v>
      </c>
      <c r="AG4" s="2">
        <v>0.46100000000000002</v>
      </c>
      <c r="AI4" s="3">
        <v>0.47699999999999998</v>
      </c>
      <c r="AJ4" s="2">
        <v>0.47699999999999998</v>
      </c>
      <c r="AL4" s="3">
        <v>0.45500000000000002</v>
      </c>
      <c r="AM4" s="2">
        <v>0.48299999999999998</v>
      </c>
      <c r="AO4" s="3">
        <v>0.47699999999999998</v>
      </c>
      <c r="AP4" s="2">
        <v>0.48399999999999999</v>
      </c>
      <c r="AR4" s="3">
        <v>0.49299999999999999</v>
      </c>
      <c r="AS4" s="2">
        <v>0.5</v>
      </c>
    </row>
    <row r="5" spans="1:45" x14ac:dyDescent="0.2">
      <c r="A5" s="2" t="s">
        <v>24</v>
      </c>
      <c r="B5" s="4">
        <f>B4/1.6</f>
        <v>0.22999999999999998</v>
      </c>
      <c r="C5" s="5">
        <f>C4/1.6</f>
        <v>0.238125</v>
      </c>
      <c r="D5" s="5"/>
      <c r="E5" s="4">
        <f>E4/1.6</f>
        <v>0.27999999999999997</v>
      </c>
      <c r="F5" s="5">
        <f>F4/1.6</f>
        <v>0.29499999999999998</v>
      </c>
      <c r="G5" s="5"/>
      <c r="H5" s="4">
        <f>H4/1.6</f>
        <v>0.27999999999999997</v>
      </c>
      <c r="I5" s="5">
        <f>I4/1.6</f>
        <v>0.29499999999999998</v>
      </c>
      <c r="J5" s="5"/>
      <c r="K5" s="4">
        <f>K4/1.6</f>
        <v>0.31</v>
      </c>
      <c r="L5" s="5">
        <f>L4/1.6</f>
        <v>0.32500000000000001</v>
      </c>
      <c r="M5" s="5"/>
      <c r="N5" s="4">
        <f>N4/1.6</f>
        <v>0.28062500000000001</v>
      </c>
      <c r="O5" s="5">
        <f>O4/1.6</f>
        <v>0.29562499999999997</v>
      </c>
      <c r="P5" s="5"/>
      <c r="Q5" s="4">
        <f>Q4/1.6</f>
        <v>0.27312500000000001</v>
      </c>
      <c r="R5" s="5">
        <f>R4/1.6</f>
        <v>0.27999999999999997</v>
      </c>
      <c r="T5" s="4">
        <f>T4/1.6</f>
        <v>0.25999999999999995</v>
      </c>
      <c r="U5" s="5">
        <f>U4/1.6</f>
        <v>0.25999999999999995</v>
      </c>
      <c r="V5" s="5"/>
      <c r="W5" s="4">
        <f>W4/1.6</f>
        <v>0.27124999999999999</v>
      </c>
      <c r="X5" s="5">
        <f>X4/1.6</f>
        <v>0.291875</v>
      </c>
      <c r="Y5" s="5"/>
      <c r="Z5" s="4">
        <f>Z4/1.6</f>
        <v>0.270625</v>
      </c>
      <c r="AA5" s="5">
        <f>AA4/1.6</f>
        <v>0.270625</v>
      </c>
      <c r="AB5" s="5"/>
      <c r="AC5" s="4">
        <f>AC4/1.6</f>
        <v>0.28749999999999998</v>
      </c>
      <c r="AD5" s="5">
        <f>AD4/1.6</f>
        <v>0.29624999999999996</v>
      </c>
      <c r="AE5" s="5"/>
      <c r="AF5" s="4">
        <f>AF4/1.6</f>
        <v>0.28812500000000002</v>
      </c>
      <c r="AG5" s="5">
        <f>AG4/1.6</f>
        <v>0.28812500000000002</v>
      </c>
      <c r="AH5" s="5"/>
      <c r="AI5" s="4">
        <f>AI4/1.6</f>
        <v>0.29812499999999997</v>
      </c>
      <c r="AJ5" s="5">
        <f>AJ4/1.6</f>
        <v>0.29812499999999997</v>
      </c>
      <c r="AK5" s="5"/>
      <c r="AL5" s="4">
        <f>AL4/1.6</f>
        <v>0.28437499999999999</v>
      </c>
      <c r="AM5" s="5">
        <f>AM4/1.6</f>
        <v>0.30187499999999995</v>
      </c>
      <c r="AN5" s="5"/>
      <c r="AO5" s="4">
        <f>AO4/1.6</f>
        <v>0.29812499999999997</v>
      </c>
      <c r="AP5" s="5">
        <f>AP4/1.6</f>
        <v>0.30249999999999999</v>
      </c>
      <c r="AQ5" s="5"/>
      <c r="AR5" s="4">
        <f>AR4/1.6</f>
        <v>0.30812499999999998</v>
      </c>
      <c r="AS5" s="5">
        <f>AS4/1.6</f>
        <v>0.3125</v>
      </c>
    </row>
    <row r="6" spans="1:45" x14ac:dyDescent="0.2">
      <c r="A6" s="2" t="s">
        <v>25</v>
      </c>
      <c r="B6" s="4">
        <f>(B5-0.05)</f>
        <v>0.18</v>
      </c>
      <c r="C6" s="5">
        <f>(C5-0.05)</f>
        <v>0.18812499999999999</v>
      </c>
      <c r="D6" s="5"/>
      <c r="E6" s="4">
        <f>(E5-0.05)</f>
        <v>0.22999999999999998</v>
      </c>
      <c r="F6" s="5">
        <f>(F5-0.05)</f>
        <v>0.245</v>
      </c>
      <c r="G6" s="5"/>
      <c r="H6" s="4">
        <f>(H5-0.05)</f>
        <v>0.22999999999999998</v>
      </c>
      <c r="I6" s="5">
        <f>(I5-0.05)</f>
        <v>0.245</v>
      </c>
      <c r="J6" s="5"/>
      <c r="K6" s="4">
        <f>(K5-0.05)</f>
        <v>0.26</v>
      </c>
      <c r="L6" s="5">
        <f>(L5-0.05)</f>
        <v>0.27500000000000002</v>
      </c>
      <c r="M6" s="5"/>
      <c r="N6" s="4">
        <f>(N5-0.05)</f>
        <v>0.23062500000000002</v>
      </c>
      <c r="O6" s="5">
        <f>(O5-0.05)</f>
        <v>0.24562499999999998</v>
      </c>
      <c r="P6" s="5"/>
      <c r="Q6" s="4">
        <f>(Q5-0.05)</f>
        <v>0.22312500000000002</v>
      </c>
      <c r="R6" s="5">
        <f>(R5-0.05)</f>
        <v>0.22999999999999998</v>
      </c>
      <c r="T6" s="4">
        <f>(T5-0.05)</f>
        <v>0.20999999999999996</v>
      </c>
      <c r="U6" s="5">
        <f>(U5-0.05)</f>
        <v>0.20999999999999996</v>
      </c>
      <c r="V6" s="5"/>
      <c r="W6" s="4">
        <f>(W5-0.05)</f>
        <v>0.22125</v>
      </c>
      <c r="X6" s="5">
        <f>(X5-0.05)</f>
        <v>0.24187500000000001</v>
      </c>
      <c r="Y6" s="5"/>
      <c r="Z6" s="4">
        <f>(Z5-0.05)</f>
        <v>0.22062500000000002</v>
      </c>
      <c r="AA6" s="5">
        <f>(AA5-0.05)</f>
        <v>0.22062500000000002</v>
      </c>
      <c r="AB6" s="5"/>
      <c r="AC6" s="4">
        <f>(AC5-0.05)</f>
        <v>0.23749999999999999</v>
      </c>
      <c r="AD6" s="5">
        <f>(AD5-0.05)</f>
        <v>0.24624999999999997</v>
      </c>
      <c r="AE6" s="5"/>
      <c r="AF6" s="4">
        <f>(AF5-0.05)</f>
        <v>0.23812500000000003</v>
      </c>
      <c r="AG6" s="5">
        <f>(AG5-0.05)</f>
        <v>0.23812500000000003</v>
      </c>
      <c r="AH6" s="5"/>
      <c r="AI6" s="4">
        <f>(AI5-0.05)</f>
        <v>0.24812499999999998</v>
      </c>
      <c r="AJ6" s="5">
        <f>(AJ5-0.05)</f>
        <v>0.24812499999999998</v>
      </c>
      <c r="AK6" s="5"/>
      <c r="AL6" s="4">
        <f>(AL5-0.05)</f>
        <v>0.234375</v>
      </c>
      <c r="AM6" s="5">
        <f>(AM5-0.05)</f>
        <v>0.25187499999999996</v>
      </c>
      <c r="AN6" s="5"/>
      <c r="AO6" s="4">
        <f>(AO5-0.05)</f>
        <v>0.24812499999999998</v>
      </c>
      <c r="AP6" s="5">
        <f>(AP5-0.05)</f>
        <v>0.2525</v>
      </c>
      <c r="AQ6" s="5"/>
      <c r="AR6" s="4">
        <f>(AR5-0.05)</f>
        <v>0.25812499999999999</v>
      </c>
      <c r="AS6" s="5">
        <f>(AS5-0.05)</f>
        <v>0.26250000000000001</v>
      </c>
    </row>
    <row r="7" spans="1:45" x14ac:dyDescent="0.2">
      <c r="A7" s="2" t="s">
        <v>2</v>
      </c>
      <c r="B7" s="3">
        <v>266</v>
      </c>
      <c r="C7" s="2">
        <v>256</v>
      </c>
      <c r="E7" s="3">
        <v>262</v>
      </c>
      <c r="F7" s="2">
        <v>272</v>
      </c>
      <c r="H7" s="3">
        <v>270</v>
      </c>
      <c r="I7" s="2">
        <v>280</v>
      </c>
      <c r="K7" s="3">
        <v>290</v>
      </c>
      <c r="L7" s="2">
        <v>300</v>
      </c>
      <c r="N7" s="3">
        <v>280</v>
      </c>
      <c r="O7" s="2">
        <v>289</v>
      </c>
      <c r="Q7" s="3">
        <v>255</v>
      </c>
      <c r="R7" s="2">
        <v>261</v>
      </c>
      <c r="T7" s="3">
        <v>240</v>
      </c>
      <c r="U7" s="2">
        <v>248</v>
      </c>
      <c r="W7" s="3">
        <v>255</v>
      </c>
      <c r="X7" s="2">
        <v>263</v>
      </c>
      <c r="Z7" s="3">
        <v>252</v>
      </c>
      <c r="AA7" s="2">
        <v>252</v>
      </c>
      <c r="AC7" s="3">
        <v>250</v>
      </c>
      <c r="AD7" s="2">
        <v>260</v>
      </c>
      <c r="AF7" s="3">
        <v>288</v>
      </c>
      <c r="AG7" s="2">
        <v>288</v>
      </c>
      <c r="AI7" s="3">
        <v>310</v>
      </c>
      <c r="AJ7" s="2">
        <v>310</v>
      </c>
      <c r="AL7" s="3">
        <v>255</v>
      </c>
      <c r="AM7" s="2">
        <v>265</v>
      </c>
      <c r="AO7" s="3">
        <v>256</v>
      </c>
      <c r="AP7" s="2">
        <v>268</v>
      </c>
      <c r="AR7" s="3">
        <v>262</v>
      </c>
      <c r="AS7" s="2">
        <v>270</v>
      </c>
    </row>
    <row r="8" spans="1:45" x14ac:dyDescent="0.2">
      <c r="A8" s="6" t="s">
        <v>3</v>
      </c>
      <c r="B8" s="3">
        <v>184</v>
      </c>
      <c r="C8" s="2">
        <v>189</v>
      </c>
      <c r="E8" s="3">
        <v>204</v>
      </c>
      <c r="F8" s="2">
        <v>214</v>
      </c>
      <c r="H8" s="3">
        <v>204</v>
      </c>
      <c r="I8" s="2">
        <v>214</v>
      </c>
      <c r="K8" s="3">
        <v>224</v>
      </c>
      <c r="L8" s="2">
        <v>234</v>
      </c>
      <c r="N8" s="3">
        <v>204</v>
      </c>
      <c r="O8" s="2">
        <v>214</v>
      </c>
      <c r="Q8" s="3">
        <v>201</v>
      </c>
      <c r="R8" s="2">
        <v>207</v>
      </c>
      <c r="T8" s="3">
        <v>192</v>
      </c>
      <c r="U8" s="2">
        <v>200</v>
      </c>
      <c r="W8" s="3">
        <v>203</v>
      </c>
      <c r="X8" s="2">
        <v>216</v>
      </c>
      <c r="Z8" s="3">
        <v>206</v>
      </c>
      <c r="AA8" s="2">
        <v>206</v>
      </c>
      <c r="AC8" s="3">
        <v>206</v>
      </c>
      <c r="AD8" s="2">
        <v>212</v>
      </c>
      <c r="AF8" s="3">
        <v>218</v>
      </c>
      <c r="AG8" s="2">
        <v>218</v>
      </c>
      <c r="AI8" s="3">
        <v>228</v>
      </c>
      <c r="AJ8" s="2">
        <v>228</v>
      </c>
      <c r="AL8" s="3">
        <v>205</v>
      </c>
      <c r="AM8" s="2">
        <v>215</v>
      </c>
      <c r="AO8" s="3">
        <v>212</v>
      </c>
      <c r="AP8" s="2">
        <v>218</v>
      </c>
      <c r="AR8" s="3">
        <v>218</v>
      </c>
      <c r="AS8" s="2">
        <v>224</v>
      </c>
    </row>
    <row r="10" spans="1:45" x14ac:dyDescent="0.2">
      <c r="A10" s="6" t="s">
        <v>15</v>
      </c>
      <c r="B10" s="3">
        <f>(B11+B12)/2</f>
        <v>110.5</v>
      </c>
      <c r="E10" s="3">
        <v>112</v>
      </c>
      <c r="H10" s="3">
        <v>112</v>
      </c>
      <c r="K10" s="3">
        <v>112</v>
      </c>
      <c r="N10" s="3">
        <v>112</v>
      </c>
      <c r="Q10" s="3">
        <v>114</v>
      </c>
      <c r="T10" s="3">
        <v>108</v>
      </c>
      <c r="W10" s="3">
        <v>110</v>
      </c>
      <c r="Z10" s="3">
        <v>110</v>
      </c>
      <c r="AC10" s="3">
        <v>110</v>
      </c>
      <c r="AF10" s="3">
        <v>113</v>
      </c>
      <c r="AI10" s="3">
        <v>114</v>
      </c>
      <c r="AL10" s="3">
        <v>112</v>
      </c>
    </row>
    <row r="11" spans="1:45" x14ac:dyDescent="0.2">
      <c r="A11" s="6" t="s">
        <v>21</v>
      </c>
      <c r="B11" s="3">
        <v>117</v>
      </c>
      <c r="E11" s="3">
        <v>107</v>
      </c>
      <c r="H11" s="3">
        <v>107</v>
      </c>
      <c r="K11" s="3">
        <v>107</v>
      </c>
      <c r="N11" s="3">
        <v>107</v>
      </c>
      <c r="Q11" s="3">
        <v>110</v>
      </c>
      <c r="T11" s="3">
        <v>108</v>
      </c>
      <c r="W11" s="3">
        <v>106</v>
      </c>
      <c r="Z11" s="3">
        <v>106</v>
      </c>
      <c r="AC11" s="3">
        <v>106</v>
      </c>
      <c r="AF11" s="3">
        <v>107</v>
      </c>
      <c r="AI11" s="3">
        <v>108</v>
      </c>
      <c r="AL11" s="3">
        <v>108</v>
      </c>
    </row>
    <row r="12" spans="1:45" x14ac:dyDescent="0.2">
      <c r="A12" s="6" t="s">
        <v>22</v>
      </c>
      <c r="B12" s="3">
        <v>104</v>
      </c>
      <c r="E12" s="3">
        <f>2*E10-E11</f>
        <v>117</v>
      </c>
      <c r="H12" s="3">
        <f>2*H10-H11</f>
        <v>117</v>
      </c>
      <c r="K12" s="3">
        <f>2*K10-K11</f>
        <v>117</v>
      </c>
      <c r="N12" s="3">
        <f>2*N10-N11</f>
        <v>117</v>
      </c>
      <c r="Q12" s="3">
        <f>2*Q10-Q11</f>
        <v>118</v>
      </c>
      <c r="T12" s="3">
        <f>2*T10-T11</f>
        <v>108</v>
      </c>
      <c r="W12" s="3">
        <f>2*W10-W11</f>
        <v>114</v>
      </c>
      <c r="Z12" s="3">
        <f>2*Z10-Z11</f>
        <v>114</v>
      </c>
      <c r="AC12" s="3">
        <f>2*AC10-AC11</f>
        <v>114</v>
      </c>
      <c r="AF12" s="3">
        <f>2*AF10-AF11</f>
        <v>119</v>
      </c>
      <c r="AI12" s="3">
        <f>2*AI10-AI11</f>
        <v>120</v>
      </c>
      <c r="AL12" s="3">
        <f>2*AL10-AL11</f>
        <v>116</v>
      </c>
    </row>
    <row r="13" spans="1:45" x14ac:dyDescent="0.2">
      <c r="A13" s="6" t="s">
        <v>66</v>
      </c>
      <c r="B13" s="3">
        <f>(B12-B11)/2</f>
        <v>-6.5</v>
      </c>
      <c r="E13" s="3">
        <f>(E12-E11)/2</f>
        <v>5</v>
      </c>
      <c r="H13" s="3">
        <f>(H12-H11)/2</f>
        <v>5</v>
      </c>
      <c r="K13" s="3">
        <f>(K12-K11)/2</f>
        <v>5</v>
      </c>
      <c r="N13" s="3">
        <f>(N12-N11)/2</f>
        <v>5</v>
      </c>
      <c r="Q13" s="3">
        <f>(Q12-Q11)/2</f>
        <v>4</v>
      </c>
      <c r="T13" s="3">
        <f>(T12-T11)/2</f>
        <v>0</v>
      </c>
      <c r="W13" s="3">
        <f>(W12-W11)/2</f>
        <v>4</v>
      </c>
      <c r="Z13" s="3">
        <f>(Z12-Z11)/2</f>
        <v>4</v>
      </c>
      <c r="AC13" s="3">
        <f>(AC12-AC11)/2</f>
        <v>4</v>
      </c>
      <c r="AF13" s="3">
        <f>(AF12-AF11)/2</f>
        <v>6</v>
      </c>
      <c r="AI13" s="3">
        <f>(AI12-AI11)/2</f>
        <v>6</v>
      </c>
      <c r="AL13" s="3">
        <f>(AL12-AL11)/2</f>
        <v>4</v>
      </c>
    </row>
    <row r="15" spans="1:45" s="7" customFormat="1" x14ac:dyDescent="0.2">
      <c r="A15" s="7" t="s">
        <v>64</v>
      </c>
      <c r="B15" s="8">
        <f>B5/B7</f>
        <v>8.6466165413533831E-4</v>
      </c>
      <c r="C15" s="7">
        <f>C5/C7</f>
        <v>9.3017578125000001E-4</v>
      </c>
      <c r="E15" s="8">
        <f>E5/E7</f>
        <v>1.0687022900763357E-3</v>
      </c>
      <c r="F15" s="7">
        <f>F5/F7</f>
        <v>1.0845588235294118E-3</v>
      </c>
      <c r="H15" s="8">
        <f>H5/H7</f>
        <v>1.0370370370370368E-3</v>
      </c>
      <c r="I15" s="7">
        <f>I5/I7</f>
        <v>1.0535714285714285E-3</v>
      </c>
      <c r="K15" s="8">
        <f>K5/K7</f>
        <v>1.0689655172413793E-3</v>
      </c>
      <c r="L15" s="7">
        <f>L5/L7</f>
        <v>1.0833333333333333E-3</v>
      </c>
      <c r="N15" s="8">
        <f>N5/N7</f>
        <v>1.0022321428571428E-3</v>
      </c>
      <c r="O15" s="7">
        <f>O5/O7</f>
        <v>1.0229238754325258E-3</v>
      </c>
      <c r="Q15" s="8">
        <f>Q5/Q7</f>
        <v>1.0710784313725491E-3</v>
      </c>
      <c r="R15" s="7">
        <f>R5/R7</f>
        <v>1.0727969348659002E-3</v>
      </c>
      <c r="T15" s="8">
        <f>T5/T7</f>
        <v>1.0833333333333331E-3</v>
      </c>
      <c r="U15" s="7">
        <f>U5/U7</f>
        <v>1.0483870967741933E-3</v>
      </c>
      <c r="W15" s="8">
        <f>W5/W7</f>
        <v>1.0637254901960783E-3</v>
      </c>
      <c r="X15" s="7">
        <f>X5/X7</f>
        <v>1.1097908745247148E-3</v>
      </c>
      <c r="Z15" s="8">
        <f>Z5/Z7</f>
        <v>1.0739087301587301E-3</v>
      </c>
      <c r="AA15" s="7">
        <f>AA5/AA7</f>
        <v>1.0739087301587301E-3</v>
      </c>
      <c r="AC15" s="8">
        <f>AC5/AC7</f>
        <v>1.15E-3</v>
      </c>
      <c r="AD15" s="7">
        <f>AD5/AD7</f>
        <v>1.1394230769230767E-3</v>
      </c>
      <c r="AF15" s="8">
        <f>AF5/AF7</f>
        <v>1.0004340277777778E-3</v>
      </c>
      <c r="AG15" s="7">
        <f>AG5/AG7</f>
        <v>1.0004340277777778E-3</v>
      </c>
      <c r="AI15" s="8">
        <f>AI5/AI7</f>
        <v>9.616935483870967E-4</v>
      </c>
      <c r="AJ15" s="7">
        <f>AJ5/AJ7</f>
        <v>9.616935483870967E-4</v>
      </c>
      <c r="AL15" s="8">
        <f>AL5/AL7</f>
        <v>1.1151960784313724E-3</v>
      </c>
      <c r="AM15" s="7">
        <f>AM5/AM7</f>
        <v>1.1391509433962262E-3</v>
      </c>
      <c r="AO15" s="8">
        <f>AO5/AO7</f>
        <v>1.1645507812499999E-3</v>
      </c>
      <c r="AP15" s="7">
        <f>AP5/AP7</f>
        <v>1.1287313432835821E-3</v>
      </c>
      <c r="AR15" s="8">
        <f>AR5/AR7</f>
        <v>1.1760496183206106E-3</v>
      </c>
      <c r="AS15" s="7">
        <f>AS5/AS7</f>
        <v>1.1574074074074073E-3</v>
      </c>
    </row>
    <row r="16" spans="1:45" s="9" customFormat="1" x14ac:dyDescent="0.2">
      <c r="A16" s="9" t="s">
        <v>61</v>
      </c>
      <c r="B16" s="10"/>
      <c r="C16" s="11"/>
      <c r="E16" s="12">
        <f>E15/$B$15-1</f>
        <v>0.23597743113176217</v>
      </c>
      <c r="F16" s="13">
        <f>F15/$C$15-1</f>
        <v>0.16597190057125211</v>
      </c>
      <c r="H16" s="12">
        <f>H15/$B$15-1</f>
        <v>0.199355877616747</v>
      </c>
      <c r="I16" s="13">
        <f>I15/$C$15-1</f>
        <v>0.13265841769778763</v>
      </c>
      <c r="K16" s="12">
        <f>K15/$B$15-1</f>
        <v>0.23628185907046495</v>
      </c>
      <c r="L16" s="13">
        <f>L15/$C$15-1</f>
        <v>0.16465441819772519</v>
      </c>
      <c r="N16" s="12">
        <f>N15/$B$15-1</f>
        <v>0.15910326086956528</v>
      </c>
      <c r="O16" s="13">
        <f>O15/$C$15-1</f>
        <v>9.9710287079166848E-2</v>
      </c>
      <c r="Q16" s="12">
        <f>Q15/$B$15-1</f>
        <v>0.23872549019607847</v>
      </c>
      <c r="R16" s="13">
        <f>R15/$C$15-1</f>
        <v>0.15332709848050574</v>
      </c>
      <c r="T16" s="12">
        <f>T15/$B$15-1</f>
        <v>0.25289855072463752</v>
      </c>
      <c r="U16" s="13">
        <f>U15/$C$15-1</f>
        <v>0.12708492083650813</v>
      </c>
      <c r="W16" s="12">
        <f>W15/$B$15-1</f>
        <v>0.23022165387894278</v>
      </c>
      <c r="X16" s="13">
        <f>X15/$C$15-1</f>
        <v>0.19309801103759372</v>
      </c>
      <c r="Z16" s="12">
        <f>Z15/$B$15-1</f>
        <v>0.24199879227053134</v>
      </c>
      <c r="AA16" s="13">
        <f>AA15/$C$15-1</f>
        <v>0.15452235137274495</v>
      </c>
      <c r="AC16" s="12">
        <f>AC15/$B$15-1</f>
        <v>0.33000000000000007</v>
      </c>
      <c r="AD16" s="13">
        <f>AD15/$C$15-1</f>
        <v>0.22495457298606891</v>
      </c>
      <c r="AF16" s="12">
        <f>AF15/$B$15-1</f>
        <v>0.15702370169082136</v>
      </c>
      <c r="AG16" s="13">
        <f>AG15/$C$15-1</f>
        <v>7.5532225138524423E-2</v>
      </c>
      <c r="AI16" s="12">
        <f>AI15/$B$15-1</f>
        <v>0.11221949509116413</v>
      </c>
      <c r="AJ16" s="13">
        <f>AJ15/$C$15-1</f>
        <v>3.3883667767335535E-2</v>
      </c>
      <c r="AL16" s="12">
        <f>AL15/$B$15-1</f>
        <v>0.28974850809889174</v>
      </c>
      <c r="AM16" s="13">
        <f>AM15/$C$15-1</f>
        <v>0.22466201158817389</v>
      </c>
      <c r="AO16" s="12">
        <f>AO15/$B$15-1</f>
        <v>0.34682829483695654</v>
      </c>
      <c r="AP16" s="13">
        <f>AP15/$C$15-1</f>
        <v>0.21346025776628674</v>
      </c>
      <c r="AR16" s="12">
        <f>AR15/$B$15-1</f>
        <v>0.36012694988383664</v>
      </c>
      <c r="AS16" s="13">
        <f>AS15/$C$15-1</f>
        <v>0.244288908330903</v>
      </c>
    </row>
    <row r="17" spans="1:45" s="7" customFormat="1" x14ac:dyDescent="0.2">
      <c r="A17" s="7" t="s">
        <v>65</v>
      </c>
      <c r="B17" s="8">
        <f>B6/B8</f>
        <v>9.7826086956521725E-4</v>
      </c>
      <c r="C17" s="7">
        <f>C6/C8</f>
        <v>9.953703703703702E-4</v>
      </c>
      <c r="E17" s="8">
        <f>E6/E8</f>
        <v>1.1274509803921567E-3</v>
      </c>
      <c r="F17" s="7">
        <f>F6/F8</f>
        <v>1.1448598130841122E-3</v>
      </c>
      <c r="H17" s="8">
        <f>H6/H8</f>
        <v>1.1274509803921567E-3</v>
      </c>
      <c r="I17" s="7">
        <f>I6/I8</f>
        <v>1.1448598130841122E-3</v>
      </c>
      <c r="K17" s="8">
        <f>K6/K8</f>
        <v>1.1607142857142858E-3</v>
      </c>
      <c r="L17" s="7">
        <f>L6/L8</f>
        <v>1.1752136752136754E-3</v>
      </c>
      <c r="N17" s="8">
        <f>N6/N8</f>
        <v>1.130514705882353E-3</v>
      </c>
      <c r="O17" s="7">
        <f>O6/O8</f>
        <v>1.1477803738317756E-3</v>
      </c>
      <c r="Q17" s="8">
        <f>Q6/Q8</f>
        <v>1.1100746268656717E-3</v>
      </c>
      <c r="R17" s="7">
        <f>R6/R8</f>
        <v>1.1111111111111111E-3</v>
      </c>
      <c r="T17" s="8">
        <f>T6/T8</f>
        <v>1.0937499999999999E-3</v>
      </c>
      <c r="U17" s="7">
        <f>U6/U8</f>
        <v>1.0499999999999997E-3</v>
      </c>
      <c r="W17" s="8">
        <f>W6/W8</f>
        <v>1.0899014778325124E-3</v>
      </c>
      <c r="X17" s="7">
        <f>X6/X8</f>
        <v>1.1197916666666667E-3</v>
      </c>
      <c r="Z17" s="8">
        <f>Z6/Z8</f>
        <v>1.0709951456310681E-3</v>
      </c>
      <c r="AA17" s="7">
        <f>AA6/AA8</f>
        <v>1.0709951456310681E-3</v>
      </c>
      <c r="AC17" s="8">
        <f>AC6/AC8</f>
        <v>1.1529126213592233E-3</v>
      </c>
      <c r="AD17" s="7">
        <f>AD6/AD8</f>
        <v>1.1615566037735847E-3</v>
      </c>
      <c r="AF17" s="8">
        <f>AF6/AF8</f>
        <v>1.0923165137614681E-3</v>
      </c>
      <c r="AG17" s="7">
        <f>AG6/AG8</f>
        <v>1.0923165137614681E-3</v>
      </c>
      <c r="AI17" s="8">
        <f>AI6/AI8</f>
        <v>1.0882675438596491E-3</v>
      </c>
      <c r="AJ17" s="7">
        <f>AJ6/AJ8</f>
        <v>1.0882675438596491E-3</v>
      </c>
      <c r="AL17" s="8">
        <f>AL6/AL8</f>
        <v>1.1432926829268292E-3</v>
      </c>
      <c r="AM17" s="7">
        <f>AM6/AM8</f>
        <v>1.1715116279069765E-3</v>
      </c>
      <c r="AO17" s="8">
        <f>AO6/AO8</f>
        <v>1.1704009433962264E-3</v>
      </c>
      <c r="AP17" s="7">
        <f>AP6/AP8</f>
        <v>1.1582568807339451E-3</v>
      </c>
      <c r="AR17" s="8">
        <f>AR6/AR8</f>
        <v>1.1840596330275229E-3</v>
      </c>
      <c r="AS17" s="7">
        <f>AS6/AS8</f>
        <v>1.171875E-3</v>
      </c>
    </row>
    <row r="18" spans="1:45" s="9" customFormat="1" x14ac:dyDescent="0.2">
      <c r="A18" s="9" t="s">
        <v>61</v>
      </c>
      <c r="B18" s="14"/>
      <c r="E18" s="12">
        <f>E17/$B$17-1</f>
        <v>0.15250544662309373</v>
      </c>
      <c r="F18" s="13">
        <f>F17/$C$17-1</f>
        <v>0.15018474244729441</v>
      </c>
      <c r="H18" s="12">
        <f>H17/$B$17-1</f>
        <v>0.15250544662309373</v>
      </c>
      <c r="I18" s="13">
        <f>I17/$C$17-1</f>
        <v>0.15018474244729441</v>
      </c>
      <c r="K18" s="12">
        <f>K17/$B$17-1</f>
        <v>0.18650793650793673</v>
      </c>
      <c r="L18" s="13">
        <f>L17/$C$17-1</f>
        <v>0.18067978533094853</v>
      </c>
      <c r="N18" s="12">
        <f>N17/$B$17-1</f>
        <v>0.15563725490196112</v>
      </c>
      <c r="O18" s="13">
        <f>O17/$C$17-1</f>
        <v>0.15311888719843525</v>
      </c>
      <c r="Q18" s="12">
        <f>Q17/$B$17-1</f>
        <v>0.13474295190713126</v>
      </c>
      <c r="R18" s="13">
        <f>R17/$C$17-1</f>
        <v>0.11627906976744207</v>
      </c>
      <c r="T18" s="12">
        <f>T17/$B$17-1</f>
        <v>0.11805555555555558</v>
      </c>
      <c r="U18" s="13">
        <f>U17/$C$17-1</f>
        <v>5.4883720930232416E-2</v>
      </c>
      <c r="W18" s="12">
        <f>W17/$B$17-1</f>
        <v>0.11412151067323495</v>
      </c>
      <c r="X18" s="13">
        <f>X17/$C$17-1</f>
        <v>0.12500000000000022</v>
      </c>
      <c r="Z18" s="12">
        <f>Z17/$B$17-1</f>
        <v>9.4795037756203016E-2</v>
      </c>
      <c r="AA18" s="13">
        <f>AA17/$C$17-1</f>
        <v>7.597651840144537E-2</v>
      </c>
      <c r="AC18" s="12">
        <f>AC17/$B$17-1</f>
        <v>0.17853290183387283</v>
      </c>
      <c r="AD18" s="13">
        <f>AD17/$C$17-1</f>
        <v>0.1669591926283458</v>
      </c>
      <c r="AF18" s="12">
        <f>AF17/$B$17-1</f>
        <v>0.11659021406727876</v>
      </c>
      <c r="AG18" s="13">
        <f>AG17/$C$17-1</f>
        <v>9.7397055685940259E-2</v>
      </c>
      <c r="AI18" s="12">
        <f>AI17/$B$17-1</f>
        <v>0.1124512670565303</v>
      </c>
      <c r="AJ18" s="13">
        <f>AJ17/$C$17-1</f>
        <v>9.3329253365973308E-2</v>
      </c>
      <c r="AL18" s="12">
        <f>AL17/$B$17-1</f>
        <v>0.16869918699186992</v>
      </c>
      <c r="AM18" s="13">
        <f>AM17/$C$17-1</f>
        <v>0.17696051919956735</v>
      </c>
      <c r="AO18" s="12">
        <f>AO17/$B$17-1</f>
        <v>0.19640985324947602</v>
      </c>
      <c r="AP18" s="13">
        <f>AP17/$C$17-1</f>
        <v>0.16364412203968448</v>
      </c>
      <c r="AR18" s="12">
        <f>AR17/$B$17-1</f>
        <v>0.21037206931702346</v>
      </c>
      <c r="AS18" s="13">
        <f>AS17/$C$17-1</f>
        <v>0.17732558139534893</v>
      </c>
    </row>
    <row r="19" spans="1:45" x14ac:dyDescent="0.2">
      <c r="E19" s="15"/>
      <c r="F19" s="16"/>
      <c r="H19" s="15"/>
      <c r="I19" s="16"/>
      <c r="K19" s="15"/>
      <c r="L19" s="16"/>
      <c r="N19" s="15"/>
      <c r="O19" s="16"/>
      <c r="Q19" s="15"/>
      <c r="R19" s="16"/>
      <c r="AC19" s="15"/>
      <c r="AD19" s="16"/>
      <c r="AL19" s="15"/>
      <c r="AM19" s="16"/>
      <c r="AO19" s="15"/>
      <c r="AP19" s="16"/>
      <c r="AR19" s="15"/>
      <c r="AS19" s="16"/>
    </row>
    <row r="20" spans="1:45" x14ac:dyDescent="0.2">
      <c r="A20" s="6" t="s">
        <v>26</v>
      </c>
      <c r="B20" s="3">
        <f>B8/2-B11</f>
        <v>-25</v>
      </c>
      <c r="E20" s="3">
        <f>E8/2-E11</f>
        <v>-5</v>
      </c>
      <c r="H20" s="3">
        <f>H8/2-H11</f>
        <v>-5</v>
      </c>
      <c r="K20" s="3">
        <f>K8/2-K11</f>
        <v>5</v>
      </c>
      <c r="N20" s="3">
        <f>N8/2-N11</f>
        <v>-5</v>
      </c>
      <c r="Q20" s="3">
        <f>Q8/2-Q11</f>
        <v>-9.5</v>
      </c>
      <c r="T20" s="3">
        <f>T8/2-T11</f>
        <v>-12</v>
      </c>
      <c r="W20" s="3">
        <f>W8/2-W11</f>
        <v>-4.5</v>
      </c>
      <c r="Z20" s="3">
        <f>Z8/2-Z11</f>
        <v>-3</v>
      </c>
      <c r="AC20" s="3">
        <f>AC8/2-AC11</f>
        <v>-3</v>
      </c>
      <c r="AF20" s="3">
        <f>AF8/2-AF11</f>
        <v>2</v>
      </c>
      <c r="AI20" s="3">
        <f>AI8/2-AI11</f>
        <v>6</v>
      </c>
      <c r="AL20" s="3">
        <f>AL8/2-AL11</f>
        <v>-5.5</v>
      </c>
    </row>
    <row r="21" spans="1:45" x14ac:dyDescent="0.2">
      <c r="A21" s="2" t="s">
        <v>14</v>
      </c>
      <c r="B21" s="3">
        <f>B8-180-B20</f>
        <v>29</v>
      </c>
      <c r="E21" s="3">
        <f>E8-180-E20</f>
        <v>29</v>
      </c>
      <c r="H21" s="3">
        <f>H8-180-H20</f>
        <v>29</v>
      </c>
      <c r="K21" s="3">
        <f>K8-180-K20</f>
        <v>39</v>
      </c>
      <c r="N21" s="3">
        <f>N8-180-N20</f>
        <v>29</v>
      </c>
      <c r="Q21" s="3">
        <f>Q8-180-Q20</f>
        <v>30.5</v>
      </c>
      <c r="T21" s="3">
        <f>T8-180-T20</f>
        <v>24</v>
      </c>
      <c r="W21" s="3">
        <f>W8-180-W20</f>
        <v>27.5</v>
      </c>
      <c r="Z21" s="3">
        <f>Z8-180-Z20</f>
        <v>29</v>
      </c>
      <c r="AC21" s="3">
        <f>AC8-180-AC20</f>
        <v>29</v>
      </c>
      <c r="AF21" s="3">
        <f>AF8-180-AF20</f>
        <v>36</v>
      </c>
      <c r="AI21" s="3">
        <f>AI8-180-AI20</f>
        <v>42</v>
      </c>
      <c r="AL21" s="3">
        <f>AL8-180-AL20</f>
        <v>30.5</v>
      </c>
    </row>
    <row r="22" spans="1:45" x14ac:dyDescent="0.2">
      <c r="A22" s="2" t="s">
        <v>16</v>
      </c>
      <c r="C22" s="2">
        <f>C8-180-C23</f>
        <v>18.5</v>
      </c>
      <c r="F22" s="2">
        <f>F8-180-F23</f>
        <v>44</v>
      </c>
      <c r="I22" s="2">
        <f>I8-180-I23</f>
        <v>44</v>
      </c>
      <c r="L22" s="2">
        <f>L8-180-L23</f>
        <v>54</v>
      </c>
      <c r="O22" s="2">
        <f>O8-180-O23</f>
        <v>44</v>
      </c>
      <c r="R22" s="2">
        <f>R8-180-R23</f>
        <v>41.5</v>
      </c>
      <c r="U22" s="2">
        <f>U8-180-U23</f>
        <v>28</v>
      </c>
      <c r="X22" s="2">
        <f>X8-180-X23</f>
        <v>42</v>
      </c>
      <c r="AA22" s="2">
        <f>AA8-180-AA23</f>
        <v>37</v>
      </c>
      <c r="AD22" s="2">
        <f>AD8-180-AD23</f>
        <v>40</v>
      </c>
      <c r="AG22" s="2">
        <f>AG8-180-AG23</f>
        <v>48</v>
      </c>
      <c r="AJ22" s="2">
        <f>AJ8-180-AJ23</f>
        <v>54</v>
      </c>
      <c r="AM22" s="2">
        <f>AM8-180-AM23</f>
        <v>43.5</v>
      </c>
    </row>
    <row r="23" spans="1:45" x14ac:dyDescent="0.2">
      <c r="A23" s="2" t="s">
        <v>17</v>
      </c>
      <c r="C23" s="2">
        <f>C8/2-B12</f>
        <v>-9.5</v>
      </c>
      <c r="F23" s="2">
        <f>F8/2-E12</f>
        <v>-10</v>
      </c>
      <c r="I23" s="2">
        <f>I8/2-H12</f>
        <v>-10</v>
      </c>
      <c r="L23" s="2">
        <f>L8/2-K12</f>
        <v>0</v>
      </c>
      <c r="O23" s="2">
        <f>O8/2-N12</f>
        <v>-10</v>
      </c>
      <c r="R23" s="2">
        <f>R8/2-Q12</f>
        <v>-14.5</v>
      </c>
      <c r="U23" s="2">
        <f>U8/2-T12</f>
        <v>-8</v>
      </c>
      <c r="X23" s="2">
        <f>X8/2-W12</f>
        <v>-6</v>
      </c>
      <c r="AA23" s="2">
        <f>AA8/2-Z12</f>
        <v>-11</v>
      </c>
      <c r="AD23" s="2">
        <f>AD8/2-AC12</f>
        <v>-8</v>
      </c>
      <c r="AG23" s="2">
        <f>AG8/2-AF12</f>
        <v>-10</v>
      </c>
      <c r="AJ23" s="2">
        <f>AJ8/2-AI12</f>
        <v>-6</v>
      </c>
      <c r="AM23" s="2">
        <f>AM8/2-AL12</f>
        <v>-8.5</v>
      </c>
    </row>
    <row r="24" spans="1:45" s="9" customFormat="1" x14ac:dyDescent="0.2">
      <c r="A24" s="17" t="s">
        <v>59</v>
      </c>
      <c r="B24" s="14">
        <f>(B8+C8)/2-2*B10</f>
        <v>-34.5</v>
      </c>
      <c r="E24" s="14">
        <f>(E8+F8)/2-2*E10</f>
        <v>-15</v>
      </c>
      <c r="H24" s="14">
        <f>(H8+I8)/2-2*H10</f>
        <v>-15</v>
      </c>
      <c r="K24" s="14">
        <f>(K8+L8)/2-2*K10</f>
        <v>5</v>
      </c>
      <c r="N24" s="14">
        <f>(N8+O8)/2-2*N10</f>
        <v>-15</v>
      </c>
      <c r="Q24" s="14">
        <f>(Q8+R8)/2-2*Q10</f>
        <v>-24</v>
      </c>
      <c r="T24" s="14">
        <f>(T8+U8)/2-2*T10</f>
        <v>-20</v>
      </c>
      <c r="W24" s="14">
        <f>(W8+X8)/2-2*W10</f>
        <v>-10.5</v>
      </c>
      <c r="Z24" s="14">
        <f>(Z8+AA8)/2-2*Z10</f>
        <v>-14</v>
      </c>
      <c r="AC24" s="14">
        <f>(AC8+AD8)/2-2*AC10</f>
        <v>-11</v>
      </c>
      <c r="AF24" s="14">
        <f>(AF8+AG8)/2-2*AF10</f>
        <v>-8</v>
      </c>
      <c r="AI24" s="14">
        <f>(AI8+AJ8)/2-2*AI10</f>
        <v>0</v>
      </c>
      <c r="AL24" s="14">
        <f>(AL8+AM8)/2-2*AL10</f>
        <v>-14</v>
      </c>
      <c r="AO24" s="14"/>
      <c r="AR24" s="14"/>
    </row>
    <row r="26" spans="1:45" x14ac:dyDescent="0.2">
      <c r="A26" s="6" t="s">
        <v>27</v>
      </c>
      <c r="B26" s="3">
        <f>B7/2-B11</f>
        <v>16</v>
      </c>
      <c r="E26" s="3">
        <f>E7/2-E11</f>
        <v>24</v>
      </c>
      <c r="H26" s="3">
        <f>H7/2-H11</f>
        <v>28</v>
      </c>
      <c r="K26" s="3">
        <f>K7/2-K11</f>
        <v>38</v>
      </c>
      <c r="N26" s="3">
        <f>N7/2-N11</f>
        <v>33</v>
      </c>
      <c r="Q26" s="3">
        <f>Q7/2-Q11</f>
        <v>17.5</v>
      </c>
      <c r="T26" s="3">
        <f>T7/2-T11</f>
        <v>12</v>
      </c>
      <c r="W26" s="3">
        <f>W7/2-W11</f>
        <v>21.5</v>
      </c>
      <c r="Z26" s="3">
        <f>Z7/2-Z11</f>
        <v>20</v>
      </c>
      <c r="AC26" s="3">
        <f>AC7/2-AC11</f>
        <v>19</v>
      </c>
      <c r="AF26" s="3">
        <f>AF7/2-AF11</f>
        <v>37</v>
      </c>
      <c r="AI26" s="3">
        <f>AI7/2-AI11</f>
        <v>47</v>
      </c>
      <c r="AL26" s="3">
        <f>AL7/2-AL11</f>
        <v>19.5</v>
      </c>
    </row>
    <row r="27" spans="1:45" x14ac:dyDescent="0.2">
      <c r="A27" s="2" t="s">
        <v>14</v>
      </c>
      <c r="B27" s="3">
        <f>B7-180-B26</f>
        <v>70</v>
      </c>
      <c r="E27" s="3">
        <f>E7-180-E26</f>
        <v>58</v>
      </c>
      <c r="H27" s="3">
        <f>H7-180-H26</f>
        <v>62</v>
      </c>
      <c r="K27" s="3">
        <f>K7-180-K26</f>
        <v>72</v>
      </c>
      <c r="N27" s="3">
        <f>N7-180-N26</f>
        <v>67</v>
      </c>
      <c r="Q27" s="3">
        <f>Q7-180-Q26</f>
        <v>57.5</v>
      </c>
      <c r="T27" s="3">
        <f>T7-180-T26</f>
        <v>48</v>
      </c>
      <c r="W27" s="3">
        <f>W7-180-W26</f>
        <v>53.5</v>
      </c>
      <c r="Z27" s="3">
        <f>Z7-180-Z26</f>
        <v>52</v>
      </c>
      <c r="AC27" s="3">
        <f>AC7-180-AC26</f>
        <v>51</v>
      </c>
      <c r="AF27" s="3">
        <f>AF7-180-AF26</f>
        <v>71</v>
      </c>
      <c r="AI27" s="3">
        <f>AI7-180-AI26</f>
        <v>83</v>
      </c>
      <c r="AL27" s="3">
        <f>AL7-180-AL26</f>
        <v>55.5</v>
      </c>
    </row>
    <row r="28" spans="1:45" x14ac:dyDescent="0.2">
      <c r="A28" s="2" t="s">
        <v>16</v>
      </c>
      <c r="C28" s="2">
        <f>C7-180-C29</f>
        <v>52</v>
      </c>
      <c r="F28" s="2">
        <f>F7-180-F29</f>
        <v>73</v>
      </c>
      <c r="I28" s="2">
        <f>I7-180-I29</f>
        <v>77</v>
      </c>
      <c r="L28" s="2">
        <f>L7-180-L29</f>
        <v>87</v>
      </c>
      <c r="O28" s="2">
        <f>O7-180-O29</f>
        <v>81.5</v>
      </c>
      <c r="R28" s="2">
        <f>R7-180-R29</f>
        <v>68.5</v>
      </c>
      <c r="U28" s="2">
        <f>U7-180-U29</f>
        <v>52</v>
      </c>
      <c r="X28" s="2">
        <f>X7-180-X29</f>
        <v>65.5</v>
      </c>
      <c r="AA28" s="2">
        <f>AA7-180-AA29</f>
        <v>60</v>
      </c>
      <c r="AD28" s="2">
        <f>AD7-180-AD29</f>
        <v>64</v>
      </c>
      <c r="AG28" s="2">
        <f>AG7-180-AG29</f>
        <v>83</v>
      </c>
      <c r="AJ28" s="2">
        <f>AJ7-180-AJ29</f>
        <v>95</v>
      </c>
      <c r="AM28" s="2">
        <f>AM7-180-AM29</f>
        <v>68.5</v>
      </c>
    </row>
    <row r="29" spans="1:45" x14ac:dyDescent="0.2">
      <c r="A29" s="2" t="s">
        <v>17</v>
      </c>
      <c r="C29" s="2">
        <f>C7/2-B12</f>
        <v>24</v>
      </c>
      <c r="F29" s="2">
        <f>F7/2-E12</f>
        <v>19</v>
      </c>
      <c r="I29" s="2">
        <f>I7/2-H12</f>
        <v>23</v>
      </c>
      <c r="L29" s="2">
        <f>L7/2-K12</f>
        <v>33</v>
      </c>
      <c r="O29" s="2">
        <f>O7/2-N12</f>
        <v>27.5</v>
      </c>
      <c r="R29" s="2">
        <f>R7/2-Q12</f>
        <v>12.5</v>
      </c>
      <c r="U29" s="2">
        <f>U7/2-T12</f>
        <v>16</v>
      </c>
      <c r="X29" s="2">
        <f>X7/2-W12</f>
        <v>17.5</v>
      </c>
      <c r="AA29" s="2">
        <f>AA7/2-Z12</f>
        <v>12</v>
      </c>
      <c r="AD29" s="2">
        <f>AD7/2-AC12</f>
        <v>16</v>
      </c>
      <c r="AG29" s="2">
        <f>AG7/2-AF12</f>
        <v>25</v>
      </c>
      <c r="AJ29" s="2">
        <f>AJ7/2-AI12</f>
        <v>35</v>
      </c>
      <c r="AM29" s="2">
        <f>AM7/2-AL12</f>
        <v>16.5</v>
      </c>
    </row>
    <row r="30" spans="1:45" s="9" customFormat="1" x14ac:dyDescent="0.2">
      <c r="A30" s="17" t="s">
        <v>60</v>
      </c>
      <c r="B30" s="14">
        <f>(B7+C7)/2-2*B10</f>
        <v>40</v>
      </c>
      <c r="E30" s="14">
        <f>(E7+F7)/2-2*E10</f>
        <v>43</v>
      </c>
      <c r="H30" s="14">
        <f>(H7+I7)/2-2*H10</f>
        <v>51</v>
      </c>
      <c r="K30" s="14">
        <f>(K7+L7)/2-2*K10</f>
        <v>71</v>
      </c>
      <c r="N30" s="14">
        <f>(N7+O7)/2-2*N10</f>
        <v>60.5</v>
      </c>
      <c r="Q30" s="14">
        <f>(Q7+R7)/2-2*Q10</f>
        <v>30</v>
      </c>
      <c r="T30" s="14">
        <f>(T7+U7)/2-2*T10</f>
        <v>28</v>
      </c>
      <c r="W30" s="14">
        <f>(W7+X7)/2-2*W10</f>
        <v>39</v>
      </c>
      <c r="Z30" s="14">
        <f>(Z7+AA7)/2-2*Z10</f>
        <v>32</v>
      </c>
      <c r="AC30" s="14">
        <f>(AC7+AD7)/2-2*AC10</f>
        <v>35</v>
      </c>
      <c r="AF30" s="14">
        <f>(AF7+AG7)/2-2*AF10</f>
        <v>62</v>
      </c>
      <c r="AI30" s="14">
        <f>(AI7+AJ7)/2-2*AI10</f>
        <v>82</v>
      </c>
      <c r="AL30" s="14">
        <f>(AL7+AM7)/2-2*AL10</f>
        <v>36</v>
      </c>
      <c r="AO30" s="14"/>
      <c r="AR30" s="14"/>
    </row>
    <row r="32" spans="1:45" s="9" customFormat="1" x14ac:dyDescent="0.2">
      <c r="A32" s="18" t="s">
        <v>67</v>
      </c>
      <c r="B32" s="19">
        <f>(B38*(2.54^3)+$B$61+$B$62+$B$63+$B$64)/($B$61+$B$62+$B$63+$B$64)</f>
        <v>6.4715299028676228</v>
      </c>
      <c r="E32" s="19">
        <f>(E38*(2.54^3)+$B$61+$B$62+$B$63+$B$64)/($B$61+$B$62+$B$63+$B$64)</f>
        <v>7.0844808327246307</v>
      </c>
      <c r="H32" s="19">
        <f>(H38*(2.54^3)+$B$61+$B$62+$B$63+$B$64)/($B$61+$B$62+$B$63+$B$64)</f>
        <v>6.8913529854194611</v>
      </c>
      <c r="K32" s="19">
        <f>(K38*(2.54^3)+$B$61+$B$62+$B$63+$B$64)/($B$61+$B$62+$B$63+$B$64)</f>
        <v>6.3600060312742333</v>
      </c>
      <c r="N32" s="19">
        <f>(N38*(2.54^3)+$B$61+$B$62+$B$63+$B$64)/($B$61+$B$62+$B$63+$B$64)</f>
        <v>6.6340146669576878</v>
      </c>
      <c r="Q32" s="19">
        <f>(Q38*(2.54^3)+$B$61+$B$62+$B$63+$B$64)/($B$61+$B$62+$B$63+$B$64)</f>
        <v>7.1077988836102159</v>
      </c>
      <c r="T32" s="19">
        <f>(T38*(2.54^3)+$B$61+$B$62+$B$63+$B$64)/($B$61+$B$62+$B$63+$B$64)</f>
        <v>7.5148031635728261</v>
      </c>
      <c r="W32" s="19">
        <f>(W38*(2.54^3)+$B$61+$B$62+$B$63+$B$64)/($B$61+$B$62+$B$63+$B$64)</f>
        <v>7.2876001094806506</v>
      </c>
      <c r="Z32" s="19">
        <f>(Z38*(2.54^3)+$B$61+$B$62+$B$63+$B$64)/($B$61+$B$62+$B$63+$B$64)</f>
        <v>7.3518899016496828</v>
      </c>
      <c r="AC32" s="19">
        <f>(AC38*(2.54^3)+$B$61+$B$62+$B$63+$B$64)/($B$61+$B$62+$B$63+$B$64)</f>
        <v>7.3937862036459867</v>
      </c>
      <c r="AF32" s="19">
        <f>(AF38*(2.54^3)+$B$61+$B$62+$B$63+$B$64)/($B$61+$B$62+$B$63+$B$64)</f>
        <v>6.4160807465910992</v>
      </c>
      <c r="AI32" s="19">
        <f>(AI38*(2.54^3)+$B$61+$B$62+$B$63+$B$64)/($B$61+$B$62+$B$63+$B$64)</f>
        <v>5.7055230891293967</v>
      </c>
      <c r="AL32" s="19">
        <f>(AL38*(2.54^3)+$B$61+$B$62+$B$63+$B$64)/($B$61+$B$62+$B$63+$B$64)</f>
        <v>7.1992075329062315</v>
      </c>
      <c r="AO32" s="14"/>
      <c r="AR32" s="14"/>
    </row>
    <row r="33" spans="1:40" x14ac:dyDescent="0.2">
      <c r="A33" s="1" t="s">
        <v>45</v>
      </c>
      <c r="B33" s="4">
        <f>$B$50/2*SIN(RADIANS(B27))</f>
        <v>1.3484589108277785</v>
      </c>
      <c r="E33" s="4">
        <f>$B$50/2*SIN(RADIANS(E27))</f>
        <v>1.2169490179844713</v>
      </c>
      <c r="H33" s="4">
        <f>$B$50/2*SIN(RADIANS(H27))</f>
        <v>1.26702979575256</v>
      </c>
      <c r="K33" s="4">
        <f>$B$50/2*SIN(RADIANS(K27))</f>
        <v>1.3647661008835454</v>
      </c>
      <c r="N33" s="4">
        <f>$B$50/2*SIN(RADIANS(N27))</f>
        <v>1.320924464704252</v>
      </c>
      <c r="Q33" s="4">
        <f>$B$50/2*SIN(RADIANS(Q27))</f>
        <v>1.2102667247414911</v>
      </c>
      <c r="T33" s="4">
        <f>$B$50/2*SIN(RADIANS(T27))</f>
        <v>1.0664128245600608</v>
      </c>
      <c r="W33" s="4">
        <f>$B$50/2*SIN(RADIANS(W27))</f>
        <v>1.1535345949857068</v>
      </c>
      <c r="Z33" s="4">
        <f>$B$50/2*SIN(RADIANS(Z27))</f>
        <v>1.1307954314256461</v>
      </c>
      <c r="AC33" s="4">
        <f>$B$50/2*SIN(RADIANS(AC27))</f>
        <v>1.1152044546907534</v>
      </c>
      <c r="AF33" s="4">
        <f>$B$50/2*SIN(RADIANS(AF27))</f>
        <v>1.3568191559850196</v>
      </c>
      <c r="AI33" s="4">
        <f>$B$50/2*SIN(RADIANS(AI27))</f>
        <v>1.424303727605297</v>
      </c>
      <c r="AL33" s="4">
        <f>$B$50/2*SIN(RADIANS(AL27))</f>
        <v>1.1826210806725925</v>
      </c>
    </row>
    <row r="34" spans="1:40" x14ac:dyDescent="0.2">
      <c r="A34" s="1" t="s">
        <v>46</v>
      </c>
      <c r="B34" s="4">
        <f>$B$50/2*COS(RADIANS(B27))</f>
        <v>0.49079890567233481</v>
      </c>
      <c r="E34" s="4">
        <f>$B$50/2*COS(RADIANS(E27))</f>
        <v>0.76043414417464905</v>
      </c>
      <c r="H34" s="4">
        <f>$B$50/2*COS(RADIANS(H27))</f>
        <v>0.67369169259775341</v>
      </c>
      <c r="K34" s="4">
        <f>$B$50/2*COS(RADIANS(K27))</f>
        <v>0.44343938692804963</v>
      </c>
      <c r="N34" s="4">
        <f>$B$50/2*COS(RADIANS(N27))</f>
        <v>0.56069916938210784</v>
      </c>
      <c r="Q34" s="4">
        <f>$B$50/2*COS(RADIANS(Q27))</f>
        <v>0.77102493797769234</v>
      </c>
      <c r="T34" s="4">
        <f>$B$50/2*COS(RADIANS(T27))</f>
        <v>0.9602024201249616</v>
      </c>
      <c r="W34" s="4">
        <f>$B$50/2*COS(RADIANS(W27))</f>
        <v>0.85357069898817495</v>
      </c>
      <c r="Z34" s="4">
        <f>$B$50/2*COS(RADIANS(Z27))</f>
        <v>0.88347421709231966</v>
      </c>
      <c r="AC34" s="4">
        <f>$B$50/2*COS(RADIANS(AC27))</f>
        <v>0.90307476115651686</v>
      </c>
      <c r="AF34" s="4">
        <f>$B$50/2*COS(RADIANS(AF27))</f>
        <v>0.46719030164601993</v>
      </c>
      <c r="AI34" s="4">
        <f>$B$50/2*COS(RADIANS(AI27))</f>
        <v>0.17488250778638664</v>
      </c>
      <c r="AL34" s="4">
        <f>$B$50/2*COS(RADIANS(AL27))</f>
        <v>0.81279294998713514</v>
      </c>
    </row>
    <row r="35" spans="1:40" x14ac:dyDescent="0.2">
      <c r="A35" s="1" t="s">
        <v>47</v>
      </c>
      <c r="B35" s="4">
        <f>SQRT($B$53^2-B33^2)</f>
        <v>4.975508372599645</v>
      </c>
      <c r="E35" s="4">
        <f>SQRT($B$53^2-E33^2)</f>
        <v>5.009297364663694</v>
      </c>
      <c r="H35" s="4">
        <f>SQRT($B$53^2-H33^2)</f>
        <v>4.9968650668869605</v>
      </c>
      <c r="K35" s="4">
        <f>SQRT($B$53^2-K33^2)</f>
        <v>4.9710600971904499</v>
      </c>
      <c r="N35" s="4">
        <f>SQRT($B$53^2-N33^2)</f>
        <v>4.9828890774876564</v>
      </c>
      <c r="Q35" s="4">
        <f>SQRT($B$53^2-Q33^2)</f>
        <v>5.0109160295282846</v>
      </c>
      <c r="T35" s="4">
        <f>SQRT($B$53^2-T33^2)</f>
        <v>5.0434897330731063</v>
      </c>
      <c r="W35" s="4">
        <f>SQRT($B$53^2-W33^2)</f>
        <v>5.0242793451569909</v>
      </c>
      <c r="Z35" s="4">
        <f>SQRT($B$53^2-Z33^2)</f>
        <v>5.0294459627544352</v>
      </c>
      <c r="AC35" s="4">
        <f>SQRT($B$53^2-AC33^2)</f>
        <v>5.0329259903398045</v>
      </c>
      <c r="AF35" s="4">
        <f>SQRT($B$53^2-AF33^2)</f>
        <v>4.9732350414948314</v>
      </c>
      <c r="AI35" s="4">
        <f>SQRT($B$53^2-AI33^2)</f>
        <v>4.9543298125508013</v>
      </c>
      <c r="AL35" s="4">
        <f>SQRT($B$53^2-AL33^2)</f>
        <v>5.0175125689477644</v>
      </c>
    </row>
    <row r="36" spans="1:40" x14ac:dyDescent="0.2">
      <c r="A36" s="1" t="s">
        <v>48</v>
      </c>
      <c r="B36" s="4">
        <f>B35-B34</f>
        <v>4.4847094669273098</v>
      </c>
      <c r="E36" s="4">
        <f>E35-E34</f>
        <v>4.2488632204890449</v>
      </c>
      <c r="H36" s="4">
        <f>H35-H34</f>
        <v>4.3231733742892073</v>
      </c>
      <c r="K36" s="4">
        <f>K35-K34</f>
        <v>4.5276207102624006</v>
      </c>
      <c r="N36" s="4">
        <f>N35-N34</f>
        <v>4.4221899081055485</v>
      </c>
      <c r="Q36" s="4">
        <f>Q35-Q34</f>
        <v>4.2398910915505921</v>
      </c>
      <c r="T36" s="4">
        <f>T35-T34</f>
        <v>4.0832873129481451</v>
      </c>
      <c r="W36" s="4">
        <f>W35-W34</f>
        <v>4.1707086461688156</v>
      </c>
      <c r="Z36" s="4">
        <f>Z35-Z34</f>
        <v>4.1459717456621155</v>
      </c>
      <c r="AC36" s="4">
        <f>AC35-AC34</f>
        <v>4.1298512291832878</v>
      </c>
      <c r="AF36" s="4">
        <f>AF35-AF34</f>
        <v>4.5060447398488117</v>
      </c>
      <c r="AI36" s="4">
        <f>AI35-AI34</f>
        <v>4.7794473047644148</v>
      </c>
      <c r="AL36" s="4">
        <f>AL35-AL34</f>
        <v>4.2047196189606293</v>
      </c>
    </row>
    <row r="37" spans="1:40" x14ac:dyDescent="0.2">
      <c r="A37" s="1" t="s">
        <v>49</v>
      </c>
      <c r="B37" s="4">
        <f>$B$50-((B36+$B$50/2)-$B$53)</f>
        <v>2.1052905330726901</v>
      </c>
      <c r="E37" s="4">
        <f>$B$50-((E36+$B$50/2)-$B$53)</f>
        <v>2.3411367795109559</v>
      </c>
      <c r="H37" s="4">
        <f>$B$50-((H36+$B$50/2)-$B$53)</f>
        <v>2.2668266257107934</v>
      </c>
      <c r="K37" s="4">
        <f>$B$50-((K36+$B$50/2)-$B$53)</f>
        <v>2.0623792897375992</v>
      </c>
      <c r="N37" s="4">
        <f>$B$50-((N36+$B$50/2)-$B$53)</f>
        <v>2.1678100918944523</v>
      </c>
      <c r="Q37" s="4">
        <f>$B$50-((Q36+$B$50/2)-$B$53)</f>
        <v>2.3501089084494087</v>
      </c>
      <c r="T37" s="4">
        <f>$B$50-((T36+$B$50/2)-$B$53)</f>
        <v>2.5067126870518557</v>
      </c>
      <c r="W37" s="4">
        <f>$B$50-((W36+$B$50/2)-$B$53)</f>
        <v>2.4192913538311842</v>
      </c>
      <c r="Z37" s="4">
        <f>$B$50-((Z36+$B$50/2)-$B$53)</f>
        <v>2.4440282543378853</v>
      </c>
      <c r="AC37" s="4">
        <f>$B$50-((AC36+$B$50/2)-$B$53)</f>
        <v>2.460148770816712</v>
      </c>
      <c r="AF37" s="4">
        <f>$B$50-((AF36+$B$50/2)-$B$53)</f>
        <v>2.083955260151189</v>
      </c>
      <c r="AI37" s="4">
        <f>$B$50-((AI36+$B$50/2)-$B$53)</f>
        <v>1.8105526952355859</v>
      </c>
      <c r="AL37" s="4">
        <f>$B$50-((AL36+$B$50/2)-$B$53)</f>
        <v>2.3852803810393706</v>
      </c>
    </row>
    <row r="38" spans="1:40" x14ac:dyDescent="0.2">
      <c r="A38" s="1" t="s">
        <v>50</v>
      </c>
      <c r="B38" s="20">
        <f>3.1415*$B$51^2/4*B37</f>
        <v>26.455080838591424</v>
      </c>
      <c r="E38" s="20">
        <f>3.1415*$B$51^2/4*E37</f>
        <v>29.418724771334674</v>
      </c>
      <c r="H38" s="20">
        <f>3.1415*$B$51^2/4*H37</f>
        <v>28.48494337868183</v>
      </c>
      <c r="K38" s="20">
        <f>3.1415*$B$51^2/4*K37</f>
        <v>25.915858154842674</v>
      </c>
      <c r="N38" s="20">
        <f>3.1415*$B$51^2/4*N37</f>
        <v>27.240701614745689</v>
      </c>
      <c r="Q38" s="20">
        <f>3.1415*$B$51^2/4*Q37</f>
        <v>29.531468543575272</v>
      </c>
      <c r="T38" s="20">
        <f>3.1415*$B$51^2/4*T37</f>
        <v>31.49935162549362</v>
      </c>
      <c r="W38" s="20">
        <f>3.1415*$B$51^2/4*W37</f>
        <v>30.400815152242661</v>
      </c>
      <c r="Z38" s="20">
        <f>3.1415*$B$51^2/4*Z37</f>
        <v>30.711659044009867</v>
      </c>
      <c r="AC38" s="20">
        <f>3.1415*$B$51^2/4*AC37</f>
        <v>30.914229454082804</v>
      </c>
      <c r="AF38" s="20">
        <f>3.1415*$B$51^2/4*AF37</f>
        <v>26.186981799059843</v>
      </c>
      <c r="AI38" s="20">
        <f>3.1415*$B$51^2/4*AI37</f>
        <v>22.751405168330376</v>
      </c>
      <c r="AL38" s="20">
        <f>3.1415*$B$51^2/4*AL37</f>
        <v>29.973433268140731</v>
      </c>
    </row>
    <row r="39" spans="1:40" x14ac:dyDescent="0.2">
      <c r="A39" s="1"/>
    </row>
    <row r="40" spans="1:40" x14ac:dyDescent="0.2">
      <c r="A40" s="18" t="s">
        <v>68</v>
      </c>
      <c r="B40" s="19">
        <f>(B46*(2.54^3)+$B$61+$B$62+$B$63+$B$64)/($B$61+$B$62+$B$63+$B$64)</f>
        <v>7.6651216762058576</v>
      </c>
      <c r="C40" s="9"/>
      <c r="D40" s="9"/>
      <c r="E40" s="19">
        <f>(E46*(2.54^3)+$B$61+$B$62+$B$63+$B$64)/($B$61+$B$62+$B$63+$B$64)</f>
        <v>7.6651216762058576</v>
      </c>
      <c r="F40" s="9"/>
      <c r="G40" s="9"/>
      <c r="H40" s="19">
        <f>(H46*(2.54^3)+$B$61+$B$62+$B$63+$B$64)/($B$61+$B$62+$B$63+$B$64)</f>
        <v>7.6651216762058576</v>
      </c>
      <c r="I40" s="9"/>
      <c r="J40" s="9"/>
      <c r="K40" s="19">
        <f>(K46*(2.54^3)+$B$61+$B$62+$B$63+$B$64)/($B$61+$B$62+$B$63+$B$64)</f>
        <v>7.2657870922145369</v>
      </c>
      <c r="L40" s="9"/>
      <c r="M40" s="9"/>
      <c r="N40" s="19">
        <f>(N46*(2.54^3)+$B$61+$B$62+$B$63+$B$64)/($B$61+$B$62+$B$63+$B$64)</f>
        <v>7.6651216762058576</v>
      </c>
      <c r="O40" s="9"/>
      <c r="P40" s="9"/>
      <c r="Q40" s="19">
        <f>(Q46*(2.54^3)+$B$61+$B$62+$B$63+$B$64)/($B$61+$B$62+$B$63+$B$64)</f>
        <v>7.6102416521174412</v>
      </c>
      <c r="R40" s="9"/>
      <c r="S40" s="9"/>
      <c r="T40" s="19">
        <f>(T46*(2.54^3)+$B$61+$B$62+$B$63+$B$64)/($B$61+$B$62+$B$63+$B$64)</f>
        <v>7.8350199551444382</v>
      </c>
      <c r="U40" s="9"/>
      <c r="V40" s="9"/>
      <c r="W40" s="19">
        <f>(W46*(2.54^3)+$B$61+$B$62+$B$63+$B$64)/($B$61+$B$62+$B$63+$B$64)</f>
        <v>7.718202936228443</v>
      </c>
      <c r="X40" s="9"/>
      <c r="Y40" s="9"/>
      <c r="Z40" s="19">
        <f>(Z46*(2.54^3)+$B$61+$B$62+$B$63+$B$64)/($B$61+$B$62+$B$63+$B$64)</f>
        <v>7.6651216762058576</v>
      </c>
      <c r="AA40" s="9"/>
      <c r="AB40" s="9"/>
      <c r="AC40" s="19">
        <f>(AC46*(2.54^3)+$B$61+$B$62+$B$63+$B$64)/($B$61+$B$62+$B$63+$B$64)</f>
        <v>7.6651216762058576</v>
      </c>
      <c r="AD40" s="9"/>
      <c r="AE40" s="9"/>
      <c r="AF40" s="19">
        <f>(AF46*(2.54^3)+$B$61+$B$62+$B$63+$B$64)/($B$61+$B$62+$B$63+$B$64)</f>
        <v>7.3937862036459867</v>
      </c>
      <c r="AG40" s="9"/>
      <c r="AH40" s="9"/>
      <c r="AI40" s="19">
        <f>(AI46*(2.54^3)+$B$61+$B$62+$B$63+$B$64)/($B$61+$B$62+$B$63+$B$64)</f>
        <v>7.1309313303588677</v>
      </c>
      <c r="AJ40" s="9"/>
      <c r="AK40" s="9"/>
      <c r="AL40" s="19">
        <f>(AL46*(2.54^3)+$B$61+$B$62+$B$63+$B$64)/($B$61+$B$62+$B$63+$B$64)</f>
        <v>7.6102416521174412</v>
      </c>
      <c r="AM40" s="9"/>
      <c r="AN40" s="9"/>
    </row>
    <row r="41" spans="1:40" x14ac:dyDescent="0.2">
      <c r="A41" s="1" t="s">
        <v>45</v>
      </c>
      <c r="B41" s="4">
        <f>$B$50/2*SIN(RADIANS(B21+$B$48))</f>
        <v>0.99683476160866114</v>
      </c>
      <c r="E41" s="4">
        <f>$B$50/2*SIN(RADIANS(E21+$B$48))</f>
        <v>0.99683476160866114</v>
      </c>
      <c r="H41" s="4">
        <f>$B$50/2*SIN(RADIANS(H21+$B$48))</f>
        <v>0.99683476160866114</v>
      </c>
      <c r="K41" s="4">
        <f>$B$50/2*SIN(RADIANS(K21+$B$48))</f>
        <v>1.1609393869280495</v>
      </c>
      <c r="N41" s="4">
        <f>$B$50/2*SIN(RADIANS(N21+$B$48))</f>
        <v>0.99683476160866114</v>
      </c>
      <c r="Q41" s="4">
        <f>$B$50/2*SIN(RADIANS(Q21+$B$48))</f>
        <v>1.0235143945362506</v>
      </c>
      <c r="T41" s="4">
        <f>$B$50/2*SIN(RADIANS(T21+$B$48))</f>
        <v>0.90307476115651664</v>
      </c>
      <c r="W41" s="4">
        <f>$B$50/2*SIN(RADIANS(W21+$B$48))</f>
        <v>0.96947194792847247</v>
      </c>
      <c r="Z41" s="4">
        <f>$B$50/2*SIN(RADIANS(Z21+$B$48))</f>
        <v>0.99683476160866114</v>
      </c>
      <c r="AC41" s="4">
        <f>$B$50/2*SIN(RADIANS(AC21+$B$48))</f>
        <v>0.99683476160866114</v>
      </c>
      <c r="AF41" s="4">
        <f>$B$50/2*SIN(RADIANS(AF21+$B$48))</f>
        <v>1.1152044546907534</v>
      </c>
      <c r="AI41" s="4">
        <f>$B$50/2*SIN(RADIANS(AI21+$B$48))</f>
        <v>1.2034922650016835</v>
      </c>
      <c r="AL41" s="4">
        <f>$B$50/2*SIN(RADIANS(AL21+$B$48))</f>
        <v>1.0235143945362506</v>
      </c>
    </row>
    <row r="42" spans="1:40" x14ac:dyDescent="0.2">
      <c r="A42" s="1" t="s">
        <v>46</v>
      </c>
      <c r="B42" s="4">
        <f>$B$50/2*COS(RADIANS(B21+$B$48))</f>
        <v>1.0322526134859644</v>
      </c>
      <c r="E42" s="4">
        <f>$B$50/2*COS(RADIANS(E21+$B$48))</f>
        <v>1.0322526134859644</v>
      </c>
      <c r="H42" s="4">
        <f>$B$50/2*COS(RADIANS(H21+$B$48))</f>
        <v>1.0322526134859644</v>
      </c>
      <c r="K42" s="4">
        <f>$B$50/2*COS(RADIANS(K21+$B$48))</f>
        <v>0.84347183703969897</v>
      </c>
      <c r="N42" s="4">
        <f>$B$50/2*COS(RADIANS(N21+$B$48))</f>
        <v>1.0322526134859644</v>
      </c>
      <c r="Q42" s="4">
        <f>$B$50/2*COS(RADIANS(Q21+$B$48))</f>
        <v>1.0058047942702861</v>
      </c>
      <c r="T42" s="4">
        <f>$B$50/2*COS(RADIANS(T21+$B$48))</f>
        <v>1.1152044546907534</v>
      </c>
      <c r="W42" s="4">
        <f>$B$50/2*COS(RADIANS(W21+$B$48))</f>
        <v>1.0579929783225279</v>
      </c>
      <c r="Z42" s="4">
        <f>$B$50/2*COS(RADIANS(Z21+$B$48))</f>
        <v>1.0322526134859644</v>
      </c>
      <c r="AC42" s="4">
        <f>$B$50/2*COS(RADIANS(AC21+$B$48))</f>
        <v>1.0322526134859644</v>
      </c>
      <c r="AF42" s="4">
        <f>$B$50/2*COS(RADIANS(AF21+$B$48))</f>
        <v>0.90307476115651686</v>
      </c>
      <c r="AI42" s="4">
        <f>$B$50/2*COS(RADIANS(AI21+$B$48))</f>
        <v>0.78155701524656385</v>
      </c>
      <c r="AL42" s="4">
        <f>$B$50/2*COS(RADIANS(AL21+$B$48))</f>
        <v>1.0058047942702861</v>
      </c>
    </row>
    <row r="43" spans="1:40" x14ac:dyDescent="0.2">
      <c r="A43" s="1" t="s">
        <v>47</v>
      </c>
      <c r="B43" s="4">
        <f>SQRT($B$53^2-B41^2)</f>
        <v>5.0577015983595359</v>
      </c>
      <c r="E43" s="4">
        <f>SQRT($B$53^2-E41^2)</f>
        <v>5.0577015983595359</v>
      </c>
      <c r="H43" s="4">
        <f>SQRT($B$53^2-H41^2)</f>
        <v>5.0577015983595359</v>
      </c>
      <c r="K43" s="4">
        <f>SQRT($B$53^2-K41^2)</f>
        <v>5.022573517618147</v>
      </c>
      <c r="N43" s="4">
        <f>SQRT($B$53^2-N41^2)</f>
        <v>5.0577015983595359</v>
      </c>
      <c r="Q43" s="4">
        <f>SQRT($B$53^2-Q41^2)</f>
        <v>5.0523700660360475</v>
      </c>
      <c r="T43" s="4">
        <f>SQRT($B$53^2-T41^2)</f>
        <v>5.0752813691225143</v>
      </c>
      <c r="W43" s="4">
        <f>SQRT($B$53^2-W41^2)</f>
        <v>5.0630177900319264</v>
      </c>
      <c r="Z43" s="4">
        <f>SQRT($B$53^2-Z41^2)</f>
        <v>5.0577015983595359</v>
      </c>
      <c r="AC43" s="4">
        <f>SQRT($B$53^2-AC41^2)</f>
        <v>5.0577015983595359</v>
      </c>
      <c r="AF43" s="4">
        <f>SQRT($B$53^2-AF41^2)</f>
        <v>5.0329259903398045</v>
      </c>
      <c r="AI43" s="4">
        <f>SQRT($B$53^2-AI41^2)</f>
        <v>5.0125473931007498</v>
      </c>
      <c r="AL43" s="4">
        <f>SQRT($B$53^2-AL41^2)</f>
        <v>5.0523700660360475</v>
      </c>
    </row>
    <row r="44" spans="1:40" x14ac:dyDescent="0.2">
      <c r="A44" s="1" t="s">
        <v>48</v>
      </c>
      <c r="B44" s="4">
        <f>B43-B42</f>
        <v>4.0254489848735719</v>
      </c>
      <c r="E44" s="4">
        <f>E43-E42</f>
        <v>4.0254489848735719</v>
      </c>
      <c r="H44" s="4">
        <f>H43-H42</f>
        <v>4.0254489848735719</v>
      </c>
      <c r="K44" s="4">
        <f>K43-K42</f>
        <v>4.179101680578448</v>
      </c>
      <c r="N44" s="4">
        <f>N43-N42</f>
        <v>4.0254489848735719</v>
      </c>
      <c r="Q44" s="4">
        <f>Q43-Q42</f>
        <v>4.0465652717657612</v>
      </c>
      <c r="T44" s="4">
        <f>T43-T42</f>
        <v>3.9600769144317609</v>
      </c>
      <c r="W44" s="4">
        <f>W43-W42</f>
        <v>4.0050248117093989</v>
      </c>
      <c r="Z44" s="4">
        <f>Z43-Z42</f>
        <v>4.0254489848735719</v>
      </c>
      <c r="AC44" s="4">
        <f>AC43-AC42</f>
        <v>4.0254489848735719</v>
      </c>
      <c r="AF44" s="4">
        <f>AF43-AF42</f>
        <v>4.1298512291832878</v>
      </c>
      <c r="AI44" s="4">
        <f>AI43-AI42</f>
        <v>4.2309903778541855</v>
      </c>
      <c r="AL44" s="4">
        <f>AL43-AL42</f>
        <v>4.0465652717657612</v>
      </c>
    </row>
    <row r="45" spans="1:40" x14ac:dyDescent="0.2">
      <c r="A45" s="1" t="s">
        <v>49</v>
      </c>
      <c r="B45" s="4">
        <f>$B$50-((B44+$B$50/2)-$B$53)</f>
        <v>2.5645510151264279</v>
      </c>
      <c r="E45" s="4">
        <f>$B$50-((E44+$B$50/2)-$B$53)</f>
        <v>2.5645510151264279</v>
      </c>
      <c r="H45" s="4">
        <f>$B$50-((H44+$B$50/2)-$B$53)</f>
        <v>2.5645510151264279</v>
      </c>
      <c r="K45" s="4">
        <f>$B$50-((K44+$B$50/2)-$B$53)</f>
        <v>2.4108983194215519</v>
      </c>
      <c r="N45" s="4">
        <f>$B$50-((N44+$B$50/2)-$B$53)</f>
        <v>2.5645510151264279</v>
      </c>
      <c r="Q45" s="4">
        <f>$B$50-((Q44+$B$50/2)-$B$53)</f>
        <v>2.5434347282342387</v>
      </c>
      <c r="T45" s="4">
        <f>$B$50-((T44+$B$50/2)-$B$53)</f>
        <v>2.6299230855682394</v>
      </c>
      <c r="W45" s="4">
        <f>$B$50-((W44+$B$50/2)-$B$53)</f>
        <v>2.5849751882906009</v>
      </c>
      <c r="Z45" s="4">
        <f>$B$50-((Z44+$B$50/2)-$B$53)</f>
        <v>2.5645510151264279</v>
      </c>
      <c r="AC45" s="4">
        <f>$B$50-((AC44+$B$50/2)-$B$53)</f>
        <v>2.5645510151264279</v>
      </c>
      <c r="AF45" s="4">
        <f>$B$50-((AF44+$B$50/2)-$B$53)</f>
        <v>2.460148770816712</v>
      </c>
      <c r="AI45" s="4">
        <f>$B$50-((AI44+$B$50/2)-$B$53)</f>
        <v>2.3590096221458143</v>
      </c>
      <c r="AL45" s="4">
        <f>$B$50-((AL44+$B$50/2)-$B$53)</f>
        <v>2.5434347282342387</v>
      </c>
    </row>
    <row r="46" spans="1:40" x14ac:dyDescent="0.2">
      <c r="A46" s="1" t="s">
        <v>50</v>
      </c>
      <c r="B46" s="20">
        <f>3.1415*$B$51^2/4*B45</f>
        <v>32.226148056078692</v>
      </c>
      <c r="E46" s="20">
        <f>3.1415*$B$51^2/4*E45</f>
        <v>32.226148056078692</v>
      </c>
      <c r="H46" s="20">
        <f>3.1415*$B$51^2/4*H45</f>
        <v>32.226148056078692</v>
      </c>
      <c r="K46" s="20">
        <f>3.1415*$B$51^2/4*K45</f>
        <v>30.295348281851222</v>
      </c>
      <c r="N46" s="20">
        <f>3.1415*$B$51^2/4*N45</f>
        <v>32.226148056078692</v>
      </c>
      <c r="Q46" s="20">
        <f>3.1415*$B$51^2/4*Q45</f>
        <v>31.960800794991446</v>
      </c>
      <c r="T46" s="20">
        <f>3.1415*$B$51^2/4*T45</f>
        <v>33.047613493250495</v>
      </c>
      <c r="W46" s="20">
        <f>3.1415*$B$51^2/4*W45</f>
        <v>32.482798216059692</v>
      </c>
      <c r="Z46" s="20">
        <f>3.1415*$B$51^2/4*Z45</f>
        <v>32.226148056078692</v>
      </c>
      <c r="AC46" s="20">
        <f>3.1415*$B$51^2/4*AC45</f>
        <v>32.226148056078692</v>
      </c>
      <c r="AF46" s="20">
        <f>3.1415*$B$51^2/4*AF45</f>
        <v>30.914229454082804</v>
      </c>
      <c r="AI46" s="20">
        <f>3.1415*$B$51^2/4*AI45</f>
        <v>29.643314911884303</v>
      </c>
      <c r="AL46" s="20">
        <f>3.1415*$B$51^2/4*AL45</f>
        <v>31.960800794991446</v>
      </c>
    </row>
    <row r="47" spans="1:40" x14ac:dyDescent="0.2">
      <c r="A47" s="1"/>
      <c r="B47" s="20"/>
      <c r="E47" s="20"/>
      <c r="H47" s="20"/>
      <c r="K47" s="20"/>
      <c r="N47" s="20"/>
      <c r="Q47" s="20"/>
      <c r="T47" s="20"/>
      <c r="W47" s="20"/>
      <c r="Z47" s="20"/>
      <c r="AC47" s="20"/>
      <c r="AF47" s="20"/>
      <c r="AI47" s="20"/>
      <c r="AL47" s="20"/>
    </row>
    <row r="48" spans="1:40" x14ac:dyDescent="0.2">
      <c r="A48" s="2" t="s">
        <v>63</v>
      </c>
      <c r="B48" s="24">
        <v>15</v>
      </c>
      <c r="E48" s="20"/>
      <c r="H48" s="20"/>
      <c r="K48" s="20"/>
      <c r="N48" s="20"/>
      <c r="Q48" s="20"/>
      <c r="T48" s="20"/>
      <c r="W48" s="20"/>
      <c r="Z48" s="20"/>
      <c r="AC48" s="20"/>
      <c r="AF48" s="20"/>
      <c r="AI48" s="20"/>
      <c r="AL48" s="20"/>
    </row>
    <row r="50" spans="1:35" x14ac:dyDescent="0.2">
      <c r="A50" s="21" t="s">
        <v>28</v>
      </c>
      <c r="B50" s="22">
        <v>2.87</v>
      </c>
      <c r="C50" s="23" t="s">
        <v>0</v>
      </c>
    </row>
    <row r="51" spans="1:35" x14ac:dyDescent="0.2">
      <c r="A51" s="3" t="s">
        <v>29</v>
      </c>
      <c r="B51" s="24">
        <v>4</v>
      </c>
      <c r="C51" s="25" t="s">
        <v>0</v>
      </c>
      <c r="AI51" s="3" t="s">
        <v>55</v>
      </c>
    </row>
    <row r="52" spans="1:35" x14ac:dyDescent="0.2">
      <c r="A52" s="3" t="s">
        <v>30</v>
      </c>
      <c r="B52" s="3">
        <v>8.2059999999999995</v>
      </c>
      <c r="C52" s="25" t="s">
        <v>0</v>
      </c>
      <c r="AI52" s="3" t="s">
        <v>56</v>
      </c>
    </row>
    <row r="53" spans="1:35" x14ac:dyDescent="0.2">
      <c r="A53" s="3" t="s">
        <v>31</v>
      </c>
      <c r="B53" s="24">
        <v>5.1550000000000002</v>
      </c>
      <c r="C53" s="25" t="s">
        <v>0</v>
      </c>
    </row>
    <row r="54" spans="1:35" x14ac:dyDescent="0.2">
      <c r="A54" s="3" t="s">
        <v>32</v>
      </c>
      <c r="B54" s="24">
        <v>1.6</v>
      </c>
      <c r="C54" s="25" t="s">
        <v>0</v>
      </c>
    </row>
    <row r="55" spans="1:35" x14ac:dyDescent="0.2">
      <c r="A55" s="3" t="s">
        <v>33</v>
      </c>
      <c r="B55" s="26">
        <f>B52-B53-B54-0.5*B50</f>
        <v>1.5999999999999126E-2</v>
      </c>
      <c r="C55" s="25" t="s">
        <v>0</v>
      </c>
    </row>
    <row r="56" spans="1:35" x14ac:dyDescent="0.2">
      <c r="A56" s="3" t="s">
        <v>34</v>
      </c>
      <c r="B56" s="24">
        <v>3.9E-2</v>
      </c>
      <c r="C56" s="25" t="s">
        <v>0</v>
      </c>
    </row>
    <row r="57" spans="1:35" x14ac:dyDescent="0.2">
      <c r="A57" s="3" t="s">
        <v>35</v>
      </c>
      <c r="B57" s="24">
        <v>4.0999999999999996</v>
      </c>
      <c r="C57" s="25" t="s">
        <v>0</v>
      </c>
    </row>
    <row r="58" spans="1:35" x14ac:dyDescent="0.2">
      <c r="A58" s="3" t="s">
        <v>36</v>
      </c>
      <c r="B58" s="26">
        <f>B55+B56</f>
        <v>5.4999999999999126E-2</v>
      </c>
      <c r="C58" s="25" t="s">
        <v>0</v>
      </c>
    </row>
    <row r="59" spans="1:35" x14ac:dyDescent="0.2">
      <c r="A59" s="3"/>
      <c r="C59" s="25"/>
    </row>
    <row r="60" spans="1:35" x14ac:dyDescent="0.2">
      <c r="A60" s="3" t="s">
        <v>28</v>
      </c>
      <c r="B60" s="27">
        <f>3.1415*B51^2/4*B50</f>
        <v>36.064420000000005</v>
      </c>
      <c r="C60" s="25" t="s">
        <v>37</v>
      </c>
    </row>
    <row r="61" spans="1:35" x14ac:dyDescent="0.2">
      <c r="A61" s="3" t="s">
        <v>38</v>
      </c>
      <c r="B61" s="24">
        <v>54.5</v>
      </c>
      <c r="C61" s="25" t="s">
        <v>39</v>
      </c>
    </row>
    <row r="62" spans="1:35" x14ac:dyDescent="0.2">
      <c r="A62" s="3" t="s">
        <v>40</v>
      </c>
      <c r="B62" s="28">
        <f>3.1415*B51^2/4*B55*(2.54^3)</f>
        <v>3.2947175395838197</v>
      </c>
      <c r="C62" s="25" t="s">
        <v>39</v>
      </c>
    </row>
    <row r="63" spans="1:35" x14ac:dyDescent="0.2">
      <c r="A63" s="3" t="s">
        <v>41</v>
      </c>
      <c r="B63" s="28">
        <f>3.1415*B57^2/4*B56*(2.54^3)</f>
        <v>8.4374369991245075</v>
      </c>
      <c r="C63" s="25" t="s">
        <v>39</v>
      </c>
    </row>
    <row r="64" spans="1:35" x14ac:dyDescent="0.2">
      <c r="A64" s="3" t="s">
        <v>42</v>
      </c>
      <c r="B64" s="24">
        <v>13</v>
      </c>
      <c r="C64" s="25" t="s">
        <v>39</v>
      </c>
    </row>
    <row r="65" spans="1:3" x14ac:dyDescent="0.2">
      <c r="A65" s="3"/>
      <c r="C65" s="25"/>
    </row>
    <row r="66" spans="1:3" x14ac:dyDescent="0.2">
      <c r="A66" s="3" t="s">
        <v>43</v>
      </c>
      <c r="B66" s="29">
        <f>(B60*(2.54^3)+B61+B62+B63+B64)/(B61+B62+B63+B64)</f>
        <v>8.4589661495845867</v>
      </c>
      <c r="C66" s="25"/>
    </row>
    <row r="67" spans="1:3" x14ac:dyDescent="0.2">
      <c r="A67" s="30" t="s">
        <v>44</v>
      </c>
      <c r="B67" s="31">
        <f>8*B60</f>
        <v>288.51536000000004</v>
      </c>
      <c r="C67" s="32" t="s">
        <v>37</v>
      </c>
    </row>
    <row r="69" spans="1:3" x14ac:dyDescent="0.2">
      <c r="B69" s="2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Juha Kallio</dc:creator>
  <cp:lastModifiedBy>Juha Kallio</cp:lastModifiedBy>
  <dcterms:created xsi:type="dcterms:W3CDTF">2021-01-13T07:48:32Z</dcterms:created>
  <dcterms:modified xsi:type="dcterms:W3CDTF">2021-02-01T12:55:21Z</dcterms:modified>
</cp:coreProperties>
</file>